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528"/>
  <workbookPr/>
  <mc:AlternateContent xmlns:mc="http://schemas.openxmlformats.org/markup-compatibility/2006">
    <mc:Choice Requires="x15">
      <x15ac:absPath xmlns:x15ac="http://schemas.microsoft.com/office/spreadsheetml/2010/11/ac" url="C:\Users\sqassim\Dropbox\5 Trials\OptiCell trial\2X3 OPTICELL Paper\All data 3rd trial UNE\litter\"/>
    </mc:Choice>
  </mc:AlternateContent>
  <bookViews>
    <workbookView xWindow="0" yWindow="0" windowWidth="28800" windowHeight="12435" xr2:uid="{00000000-000D-0000-FFFF-FFFF00000000}"/>
  </bookViews>
  <sheets>
    <sheet name="Sheet1" sheetId="1" r:id="rId1"/>
    <sheet name="2X3 opticell litter " sheetId="2" r:id="rId2"/>
    <sheet name="Sheet2" sheetId="3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37" i="2" l="1"/>
  <c r="V37" i="2" s="1"/>
  <c r="P37" i="2"/>
  <c r="K37" i="2"/>
  <c r="U36" i="2"/>
  <c r="V36" i="2" s="1"/>
  <c r="P36" i="2"/>
  <c r="K36" i="2"/>
  <c r="U35" i="2"/>
  <c r="V35" i="2" s="1"/>
  <c r="P35" i="2"/>
  <c r="K35" i="2"/>
  <c r="U34" i="2"/>
  <c r="V34" i="2" s="1"/>
  <c r="P34" i="2"/>
  <c r="K34" i="2"/>
  <c r="U33" i="2"/>
  <c r="V33" i="2" s="1"/>
  <c r="P33" i="2"/>
  <c r="K33" i="2"/>
  <c r="U32" i="2"/>
  <c r="V32" i="2" s="1"/>
  <c r="P32" i="2"/>
  <c r="K32" i="2"/>
  <c r="U31" i="2"/>
  <c r="V31" i="2" s="1"/>
  <c r="P31" i="2"/>
  <c r="K31" i="2"/>
  <c r="U30" i="2"/>
  <c r="V30" i="2" s="1"/>
  <c r="P30" i="2"/>
  <c r="K30" i="2"/>
  <c r="U29" i="2"/>
  <c r="V29" i="2" s="1"/>
  <c r="P29" i="2"/>
  <c r="K29" i="2"/>
  <c r="U28" i="2"/>
  <c r="V28" i="2" s="1"/>
  <c r="P28" i="2"/>
  <c r="K28" i="2"/>
  <c r="U27" i="2"/>
  <c r="V27" i="2" s="1"/>
  <c r="P27" i="2"/>
  <c r="K27" i="2"/>
  <c r="U26" i="2"/>
  <c r="V26" i="2" s="1"/>
  <c r="P26" i="2"/>
  <c r="K26" i="2"/>
  <c r="U25" i="2"/>
  <c r="V25" i="2" s="1"/>
  <c r="P25" i="2"/>
  <c r="K25" i="2"/>
  <c r="U24" i="2"/>
  <c r="V24" i="2" s="1"/>
  <c r="P24" i="2"/>
  <c r="K24" i="2"/>
  <c r="U23" i="2"/>
  <c r="V23" i="2" s="1"/>
  <c r="P23" i="2"/>
  <c r="K23" i="2"/>
  <c r="U22" i="2"/>
  <c r="V22" i="2" s="1"/>
  <c r="P22" i="2"/>
  <c r="K22" i="2"/>
  <c r="U21" i="2"/>
  <c r="V21" i="2" s="1"/>
  <c r="P21" i="2"/>
  <c r="K21" i="2"/>
  <c r="U20" i="2"/>
  <c r="V20" i="2" s="1"/>
  <c r="P20" i="2"/>
  <c r="K20" i="2"/>
  <c r="U19" i="2"/>
  <c r="V19" i="2" s="1"/>
  <c r="P19" i="2"/>
  <c r="K19" i="2"/>
  <c r="U18" i="2"/>
  <c r="V18" i="2" s="1"/>
  <c r="P18" i="2"/>
  <c r="K18" i="2"/>
  <c r="U17" i="2"/>
  <c r="V17" i="2" s="1"/>
  <c r="P17" i="2"/>
  <c r="K17" i="2"/>
  <c r="U16" i="2"/>
  <c r="V16" i="2" s="1"/>
  <c r="P16" i="2"/>
  <c r="K16" i="2"/>
  <c r="U15" i="2"/>
  <c r="V15" i="2" s="1"/>
  <c r="P15" i="2"/>
  <c r="K15" i="2"/>
  <c r="U14" i="2"/>
  <c r="V14" i="2" s="1"/>
  <c r="P14" i="2"/>
  <c r="K14" i="2"/>
  <c r="U13" i="2"/>
  <c r="V13" i="2" s="1"/>
  <c r="P13" i="2"/>
  <c r="K13" i="2"/>
  <c r="U12" i="2"/>
  <c r="V12" i="2" s="1"/>
  <c r="P12" i="2"/>
  <c r="K12" i="2"/>
  <c r="U11" i="2"/>
  <c r="V11" i="2" s="1"/>
  <c r="P11" i="2"/>
  <c r="K11" i="2"/>
  <c r="U10" i="2"/>
  <c r="V10" i="2" s="1"/>
  <c r="P10" i="2"/>
  <c r="K10" i="2"/>
  <c r="U9" i="2"/>
  <c r="V9" i="2" s="1"/>
  <c r="P9" i="2"/>
  <c r="K9" i="2"/>
  <c r="U8" i="2"/>
  <c r="V8" i="2" s="1"/>
  <c r="P8" i="2"/>
  <c r="K8" i="2"/>
  <c r="U7" i="2"/>
  <c r="V7" i="2" s="1"/>
  <c r="P7" i="2"/>
  <c r="K7" i="2"/>
  <c r="U6" i="2"/>
  <c r="V6" i="2" s="1"/>
  <c r="P6" i="2"/>
  <c r="K6" i="2"/>
  <c r="U5" i="2"/>
  <c r="V5" i="2" s="1"/>
  <c r="P5" i="2"/>
  <c r="K5" i="2"/>
  <c r="U4" i="2"/>
  <c r="V4" i="2" s="1"/>
  <c r="P4" i="2"/>
  <c r="K4" i="2"/>
  <c r="U3" i="2"/>
  <c r="V3" i="2" s="1"/>
  <c r="P3" i="2"/>
  <c r="K3" i="2"/>
  <c r="U2" i="2"/>
  <c r="V2" i="2" s="1"/>
  <c r="P2" i="2"/>
  <c r="K2" i="2"/>
  <c r="V74" i="1" l="1"/>
  <c r="W74" i="1" s="1"/>
  <c r="Q74" i="1"/>
  <c r="L74" i="1"/>
  <c r="V73" i="1"/>
  <c r="W73" i="1" s="1"/>
  <c r="Q73" i="1"/>
  <c r="L73" i="1"/>
  <c r="V72" i="1"/>
  <c r="W72" i="1" s="1"/>
  <c r="Q72" i="1"/>
  <c r="L72" i="1"/>
  <c r="V71" i="1"/>
  <c r="W71" i="1" s="1"/>
  <c r="Q71" i="1"/>
  <c r="L71" i="1"/>
  <c r="V70" i="1"/>
  <c r="W70" i="1" s="1"/>
  <c r="Q70" i="1"/>
  <c r="L70" i="1"/>
  <c r="V69" i="1"/>
  <c r="W69" i="1" s="1"/>
  <c r="Q69" i="1"/>
  <c r="L69" i="1"/>
  <c r="V68" i="1"/>
  <c r="W68" i="1" s="1"/>
  <c r="Q68" i="1"/>
  <c r="L68" i="1"/>
  <c r="V67" i="1"/>
  <c r="W67" i="1" s="1"/>
  <c r="Q67" i="1"/>
  <c r="L67" i="1"/>
  <c r="V66" i="1"/>
  <c r="W66" i="1" s="1"/>
  <c r="Q66" i="1"/>
  <c r="L66" i="1"/>
  <c r="V65" i="1"/>
  <c r="W65" i="1" s="1"/>
  <c r="Q65" i="1"/>
  <c r="L65" i="1"/>
  <c r="V64" i="1"/>
  <c r="W64" i="1" s="1"/>
  <c r="Q64" i="1"/>
  <c r="L64" i="1"/>
  <c r="V63" i="1"/>
  <c r="W63" i="1" s="1"/>
  <c r="Q63" i="1"/>
  <c r="L63" i="1"/>
  <c r="V62" i="1"/>
  <c r="W62" i="1" s="1"/>
  <c r="Q62" i="1"/>
  <c r="L62" i="1"/>
  <c r="V61" i="1"/>
  <c r="W61" i="1" s="1"/>
  <c r="Q61" i="1"/>
  <c r="L61" i="1"/>
  <c r="V60" i="1"/>
  <c r="W60" i="1" s="1"/>
  <c r="Q60" i="1"/>
  <c r="L60" i="1"/>
  <c r="V59" i="1"/>
  <c r="W59" i="1" s="1"/>
  <c r="Q59" i="1"/>
  <c r="L59" i="1"/>
  <c r="V58" i="1"/>
  <c r="W58" i="1" s="1"/>
  <c r="Q58" i="1"/>
  <c r="L58" i="1"/>
  <c r="V57" i="1"/>
  <c r="W57" i="1" s="1"/>
  <c r="Q57" i="1"/>
  <c r="L57" i="1"/>
  <c r="V56" i="1"/>
  <c r="W56" i="1" s="1"/>
  <c r="Q56" i="1"/>
  <c r="L56" i="1"/>
  <c r="V55" i="1"/>
  <c r="W55" i="1" s="1"/>
  <c r="Q55" i="1"/>
  <c r="L55" i="1"/>
  <c r="V54" i="1"/>
  <c r="W54" i="1" s="1"/>
  <c r="Q54" i="1"/>
  <c r="L54" i="1"/>
  <c r="V53" i="1"/>
  <c r="W53" i="1" s="1"/>
  <c r="Q53" i="1"/>
  <c r="L53" i="1"/>
  <c r="V52" i="1"/>
  <c r="W52" i="1" s="1"/>
  <c r="Q52" i="1"/>
  <c r="L52" i="1"/>
  <c r="V51" i="1"/>
  <c r="W51" i="1" s="1"/>
  <c r="Q51" i="1"/>
  <c r="L51" i="1"/>
  <c r="V50" i="1"/>
  <c r="W50" i="1" s="1"/>
  <c r="Q50" i="1"/>
  <c r="L50" i="1"/>
  <c r="V49" i="1"/>
  <c r="W49" i="1" s="1"/>
  <c r="Q49" i="1"/>
  <c r="L49" i="1"/>
  <c r="V48" i="1"/>
  <c r="W48" i="1" s="1"/>
  <c r="Q48" i="1"/>
  <c r="L48" i="1"/>
  <c r="V47" i="1"/>
  <c r="W47" i="1" s="1"/>
  <c r="Q47" i="1"/>
  <c r="L47" i="1"/>
  <c r="V46" i="1"/>
  <c r="W46" i="1" s="1"/>
  <c r="Q46" i="1"/>
  <c r="L46" i="1"/>
  <c r="V45" i="1"/>
  <c r="W45" i="1" s="1"/>
  <c r="Q45" i="1"/>
  <c r="L45" i="1"/>
  <c r="V44" i="1"/>
  <c r="W44" i="1" s="1"/>
  <c r="Q44" i="1"/>
  <c r="L44" i="1"/>
  <c r="V43" i="1"/>
  <c r="W43" i="1" s="1"/>
  <c r="Q43" i="1"/>
  <c r="L43" i="1"/>
  <c r="V42" i="1"/>
  <c r="W42" i="1" s="1"/>
  <c r="Q42" i="1"/>
  <c r="L42" i="1"/>
  <c r="V41" i="1"/>
  <c r="W41" i="1" s="1"/>
  <c r="Q41" i="1"/>
  <c r="L41" i="1"/>
  <c r="V40" i="1"/>
  <c r="W40" i="1" s="1"/>
  <c r="Q40" i="1"/>
  <c r="L40" i="1"/>
  <c r="V39" i="1"/>
  <c r="W39" i="1" s="1"/>
  <c r="Q39" i="1"/>
  <c r="L39" i="1"/>
  <c r="V38" i="1"/>
  <c r="W38" i="1" s="1"/>
  <c r="Q38" i="1"/>
  <c r="L38" i="1"/>
  <c r="V37" i="1"/>
  <c r="W37" i="1" s="1"/>
  <c r="Q37" i="1"/>
  <c r="L37" i="1"/>
  <c r="V36" i="1"/>
  <c r="W36" i="1" s="1"/>
  <c r="Q36" i="1"/>
  <c r="L36" i="1"/>
  <c r="V35" i="1"/>
  <c r="W35" i="1" s="1"/>
  <c r="Q35" i="1"/>
  <c r="L35" i="1"/>
  <c r="V34" i="1"/>
  <c r="W34" i="1" s="1"/>
  <c r="Q34" i="1"/>
  <c r="L34" i="1"/>
  <c r="V33" i="1"/>
  <c r="W33" i="1" s="1"/>
  <c r="Q33" i="1"/>
  <c r="L33" i="1"/>
  <c r="V32" i="1"/>
  <c r="W32" i="1" s="1"/>
  <c r="Q32" i="1"/>
  <c r="L32" i="1"/>
  <c r="V31" i="1"/>
  <c r="W31" i="1" s="1"/>
  <c r="Q31" i="1"/>
  <c r="L31" i="1"/>
  <c r="V30" i="1"/>
  <c r="W30" i="1" s="1"/>
  <c r="Q30" i="1"/>
  <c r="L30" i="1"/>
  <c r="V29" i="1"/>
  <c r="W29" i="1" s="1"/>
  <c r="Q29" i="1"/>
  <c r="L29" i="1"/>
  <c r="V28" i="1"/>
  <c r="W28" i="1" s="1"/>
  <c r="Q28" i="1"/>
  <c r="L28" i="1"/>
  <c r="V27" i="1"/>
  <c r="W27" i="1" s="1"/>
  <c r="Q27" i="1"/>
  <c r="L27" i="1"/>
  <c r="V26" i="1"/>
  <c r="W26" i="1" s="1"/>
  <c r="Q26" i="1"/>
  <c r="L26" i="1"/>
  <c r="V25" i="1"/>
  <c r="W25" i="1" s="1"/>
  <c r="Q25" i="1"/>
  <c r="L25" i="1"/>
  <c r="V24" i="1"/>
  <c r="W24" i="1" s="1"/>
  <c r="Q24" i="1"/>
  <c r="L24" i="1"/>
  <c r="V23" i="1"/>
  <c r="W23" i="1" s="1"/>
  <c r="Q23" i="1"/>
  <c r="L23" i="1"/>
  <c r="V22" i="1"/>
  <c r="W22" i="1" s="1"/>
  <c r="Q22" i="1"/>
  <c r="L22" i="1"/>
  <c r="V21" i="1"/>
  <c r="W21" i="1" s="1"/>
  <c r="Q21" i="1"/>
  <c r="L21" i="1"/>
  <c r="V20" i="1"/>
  <c r="W20" i="1" s="1"/>
  <c r="Q20" i="1"/>
  <c r="L20" i="1"/>
  <c r="V19" i="1"/>
  <c r="W19" i="1" s="1"/>
  <c r="Q19" i="1"/>
  <c r="L19" i="1"/>
  <c r="V18" i="1"/>
  <c r="W18" i="1" s="1"/>
  <c r="Q18" i="1"/>
  <c r="L18" i="1"/>
  <c r="V17" i="1"/>
  <c r="W17" i="1" s="1"/>
  <c r="Q17" i="1"/>
  <c r="L17" i="1"/>
  <c r="V16" i="1"/>
  <c r="W16" i="1" s="1"/>
  <c r="Q16" i="1"/>
  <c r="L16" i="1"/>
  <c r="V15" i="1"/>
  <c r="W15" i="1" s="1"/>
  <c r="Q15" i="1"/>
  <c r="L15" i="1"/>
  <c r="V14" i="1"/>
  <c r="W14" i="1" s="1"/>
  <c r="Q14" i="1"/>
  <c r="L14" i="1"/>
  <c r="V13" i="1"/>
  <c r="W13" i="1" s="1"/>
  <c r="Q13" i="1"/>
  <c r="L13" i="1"/>
  <c r="V12" i="1"/>
  <c r="W12" i="1" s="1"/>
  <c r="Q12" i="1"/>
  <c r="L12" i="1"/>
  <c r="V11" i="1"/>
  <c r="W11" i="1" s="1"/>
  <c r="Q11" i="1"/>
  <c r="L11" i="1"/>
  <c r="V10" i="1"/>
  <c r="W10" i="1" s="1"/>
  <c r="Q10" i="1"/>
  <c r="L10" i="1"/>
  <c r="V9" i="1"/>
  <c r="W9" i="1" s="1"/>
  <c r="Q9" i="1"/>
  <c r="L9" i="1"/>
  <c r="V8" i="1"/>
  <c r="W8" i="1" s="1"/>
  <c r="Q8" i="1"/>
  <c r="L8" i="1"/>
  <c r="V7" i="1"/>
  <c r="W7" i="1" s="1"/>
  <c r="Q7" i="1"/>
  <c r="L7" i="1"/>
  <c r="V6" i="1"/>
  <c r="W6" i="1" s="1"/>
  <c r="Q6" i="1"/>
  <c r="L6" i="1"/>
  <c r="V5" i="1"/>
  <c r="W5" i="1" s="1"/>
  <c r="Q5" i="1"/>
  <c r="L5" i="1"/>
  <c r="V4" i="1"/>
  <c r="W4" i="1" s="1"/>
  <c r="Q4" i="1"/>
  <c r="L4" i="1"/>
  <c r="V3" i="1"/>
  <c r="W3" i="1" s="1"/>
  <c r="Q3" i="1"/>
  <c r="L3" i="1"/>
</calcChain>
</file>

<file path=xl/sharedStrings.xml><?xml version="1.0" encoding="utf-8"?>
<sst xmlns="http://schemas.openxmlformats.org/spreadsheetml/2006/main" count="700" uniqueCount="56">
  <si>
    <t>litter moisture content D 36</t>
  </si>
  <si>
    <r>
      <t>(W</t>
    </r>
    <r>
      <rPr>
        <vertAlign val="subscript"/>
        <sz val="12"/>
        <color theme="1"/>
        <rFont val="Times New Roman"/>
        <family val="1"/>
      </rPr>
      <t xml:space="preserve">wet  </t>
    </r>
    <r>
      <rPr>
        <sz val="12"/>
        <color theme="1"/>
        <rFont val="Times New Roman"/>
        <family val="1"/>
      </rPr>
      <t>̶  W</t>
    </r>
    <r>
      <rPr>
        <vertAlign val="subscript"/>
        <sz val="12"/>
        <color theme="1"/>
        <rFont val="Times New Roman"/>
        <family val="1"/>
      </rPr>
      <t>dry</t>
    </r>
    <r>
      <rPr>
        <sz val="12"/>
        <color theme="1"/>
        <rFont val="Times New Roman"/>
        <family val="1"/>
      </rPr>
      <t xml:space="preserve"> / W</t>
    </r>
    <r>
      <rPr>
        <vertAlign val="subscript"/>
        <sz val="12"/>
        <color theme="1"/>
        <rFont val="Times New Roman"/>
        <family val="1"/>
      </rPr>
      <t>wet</t>
    </r>
    <r>
      <rPr>
        <sz val="12"/>
        <color theme="1"/>
        <rFont val="Times New Roman"/>
        <family val="1"/>
      </rPr>
      <t xml:space="preserve">)  X 100 </t>
    </r>
  </si>
  <si>
    <t xml:space="preserve">Pen  </t>
  </si>
  <si>
    <t>TRT</t>
  </si>
  <si>
    <t xml:space="preserve">Replication </t>
  </si>
  <si>
    <t>DIET</t>
  </si>
  <si>
    <t>TRT1</t>
  </si>
  <si>
    <t>Grain</t>
  </si>
  <si>
    <t>OptiCell</t>
  </si>
  <si>
    <t>Antibiotic</t>
  </si>
  <si>
    <t>litter around  feeder</t>
  </si>
  <si>
    <t>around drinker</t>
  </si>
  <si>
    <t>end of pen</t>
  </si>
  <si>
    <t>Av d 28</t>
  </si>
  <si>
    <t>Av d36</t>
  </si>
  <si>
    <t>Tray wt</t>
  </si>
  <si>
    <t>litter wt  before drying without tray</t>
  </si>
  <si>
    <t>litter wt  after drying+tray wt</t>
  </si>
  <si>
    <t>litter wt  after drying</t>
  </si>
  <si>
    <t>Moisture content %</t>
  </si>
  <si>
    <t>T1</t>
  </si>
  <si>
    <t>R1</t>
  </si>
  <si>
    <t>W</t>
  </si>
  <si>
    <t>Wheat</t>
  </si>
  <si>
    <t>No</t>
  </si>
  <si>
    <t>R2</t>
  </si>
  <si>
    <t>R3</t>
  </si>
  <si>
    <t>R4</t>
  </si>
  <si>
    <t>R5</t>
  </si>
  <si>
    <t>R6</t>
  </si>
  <si>
    <t>T2</t>
  </si>
  <si>
    <t>W+OP</t>
  </si>
  <si>
    <t>Yes</t>
  </si>
  <si>
    <t>T3</t>
  </si>
  <si>
    <t>W+Zn</t>
  </si>
  <si>
    <t>T4</t>
  </si>
  <si>
    <t>W+OP+Zn</t>
  </si>
  <si>
    <t>T5</t>
  </si>
  <si>
    <t>CC</t>
  </si>
  <si>
    <t>Corn</t>
  </si>
  <si>
    <t>T6</t>
  </si>
  <si>
    <t>CC+1OP</t>
  </si>
  <si>
    <t>T7</t>
  </si>
  <si>
    <t>CC+Zn</t>
  </si>
  <si>
    <t>T8</t>
  </si>
  <si>
    <t>CC+Op+Zn</t>
  </si>
  <si>
    <t>T9</t>
  </si>
  <si>
    <t>CC+2OP</t>
  </si>
  <si>
    <t>T10</t>
  </si>
  <si>
    <t>FC+1OP</t>
  </si>
  <si>
    <t>T11</t>
  </si>
  <si>
    <t>FC+2OP</t>
  </si>
  <si>
    <t>T12</t>
  </si>
  <si>
    <t>FC</t>
  </si>
  <si>
    <t>Grinding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</si>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</sst>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/>
      <bottom/>
      <diagonal/>
    </border>
    <border>
      <left style="double">
        <color rgb="FF3F3F3F"/>
      </left>
      <right/>
      <top/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1" applyNumberFormat="0" applyAlignment="0" applyProtection="0"/>
    <xf numFmtId="0" fontId="4" fillId="5" borderId="2" applyNumberFormat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6" fillId="0" borderId="0" xfId="0" applyFont="1"/>
    <xf numFmtId="0" fontId="8" fillId="6" borderId="2" xfId="4" applyFont="1" applyFill="1" applyAlignment="1">
      <alignment horizontal="center" vertical="center"/>
    </xf>
    <xf numFmtId="0" fontId="4" fillId="5" borderId="2" xfId="4" applyAlignment="1">
      <alignment horizontal="center" vertical="center"/>
    </xf>
    <xf numFmtId="0" fontId="3" fillId="4" borderId="1" xfId="3" applyAlignment="1">
      <alignment horizontal="center" vertical="center"/>
    </xf>
    <xf numFmtId="0" fontId="4" fillId="5" borderId="3" xfId="4" applyBorder="1" applyAlignment="1">
      <alignment horizontal="center" vertical="center"/>
    </xf>
    <xf numFmtId="0" fontId="4" fillId="5" borderId="4" xfId="4" applyBorder="1" applyAlignment="1">
      <alignment horizontal="center" vertical="center"/>
    </xf>
    <xf numFmtId="0" fontId="1" fillId="2" borderId="4" xfId="1" applyBorder="1" applyAlignment="1">
      <alignment horizontal="center" vertical="center"/>
    </xf>
    <xf numFmtId="0" fontId="9" fillId="6" borderId="2" xfId="4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6" borderId="2" xfId="2" applyFill="1" applyBorder="1" applyAlignment="1">
      <alignment horizontal="center" vertical="center"/>
    </xf>
    <xf numFmtId="0" fontId="2" fillId="3" borderId="2" xfId="2" applyBorder="1" applyAlignment="1">
      <alignment horizontal="center" vertical="center"/>
    </xf>
    <xf numFmtId="0" fontId="9" fillId="7" borderId="2" xfId="4" applyFont="1" applyFill="1" applyAlignment="1">
      <alignment horizontal="center" vertical="center"/>
    </xf>
    <xf numFmtId="9" fontId="5" fillId="0" borderId="0" xfId="0" applyNumberFormat="1" applyFont="1" applyAlignment="1">
      <alignment horizontal="center" vertical="center"/>
    </xf>
    <xf numFmtId="0" fontId="10" fillId="8" borderId="0" xfId="0" applyFont="1" applyFill="1"/>
  </cellXfs>
  <cellStyles count="5">
    <cellStyle name="Bad" xfId="2" builtinId="27"/>
    <cellStyle name="Calculation" xfId="3" builtinId="22"/>
    <cellStyle name="Check Cell" xfId="4" builtinId="23"/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75"/>
  <sheetViews>
    <sheetView tabSelected="1" topLeftCell="A52" workbookViewId="0">
      <selection activeCell="U83" sqref="U83"/>
    </sheetView>
  </sheetViews>
  <sheetFormatPr defaultRowHeight="15" x14ac:dyDescent="0.25"/>
  <cols>
    <col min="21" max="21" width="19" customWidth="1"/>
    <col min="22" max="22" width="20.140625" customWidth="1"/>
  </cols>
  <sheetData>
    <row r="1" spans="1:23" ht="19.5" thickBot="1" x14ac:dyDescent="0.4">
      <c r="I1" s="1"/>
      <c r="J1" s="1"/>
      <c r="K1" s="1"/>
      <c r="S1" t="s">
        <v>0</v>
      </c>
      <c r="W1" s="2" t="s">
        <v>1</v>
      </c>
    </row>
    <row r="2" spans="1:23" ht="16.5" thickTop="1" thickBot="1" x14ac:dyDescent="0.3">
      <c r="A2" s="3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5" t="s">
        <v>7</v>
      </c>
      <c r="G2" s="5" t="s">
        <v>8</v>
      </c>
      <c r="H2" s="5" t="s">
        <v>9</v>
      </c>
      <c r="I2" s="6" t="s">
        <v>10</v>
      </c>
      <c r="J2" s="6" t="s">
        <v>11</v>
      </c>
      <c r="K2" s="6" t="s">
        <v>12</v>
      </c>
      <c r="L2" s="6" t="s">
        <v>13</v>
      </c>
      <c r="N2" s="6" t="s">
        <v>10</v>
      </c>
      <c r="O2" s="6" t="s">
        <v>11</v>
      </c>
      <c r="P2" s="6" t="s">
        <v>12</v>
      </c>
      <c r="Q2" s="6" t="s">
        <v>14</v>
      </c>
      <c r="S2" s="7" t="s">
        <v>15</v>
      </c>
      <c r="T2" s="7" t="s">
        <v>16</v>
      </c>
      <c r="U2" s="7" t="s">
        <v>17</v>
      </c>
      <c r="V2" s="8" t="s">
        <v>18</v>
      </c>
      <c r="W2" s="7" t="s">
        <v>19</v>
      </c>
    </row>
    <row r="3" spans="1:23" ht="16.5" thickTop="1" thickBot="1" x14ac:dyDescent="0.3">
      <c r="A3" s="9">
        <v>1</v>
      </c>
      <c r="B3" s="9" t="s">
        <v>20</v>
      </c>
      <c r="C3" s="9" t="s">
        <v>21</v>
      </c>
      <c r="D3" s="9" t="s">
        <v>22</v>
      </c>
      <c r="E3" s="9">
        <v>1</v>
      </c>
      <c r="F3" s="10" t="s">
        <v>23</v>
      </c>
      <c r="G3" s="1" t="s">
        <v>24</v>
      </c>
      <c r="H3" s="1" t="s">
        <v>24</v>
      </c>
      <c r="I3" s="1">
        <v>1</v>
      </c>
      <c r="J3" s="1">
        <v>2</v>
      </c>
      <c r="K3" s="1">
        <v>1</v>
      </c>
      <c r="L3">
        <f t="shared" ref="L3:L66" si="0">AVERAGE(I3:K3)</f>
        <v>1.3333333333333333</v>
      </c>
      <c r="N3" s="11">
        <v>1</v>
      </c>
      <c r="O3" s="11">
        <v>3</v>
      </c>
      <c r="P3" s="11">
        <v>1</v>
      </c>
      <c r="Q3" s="11">
        <f t="shared" ref="Q3:Q66" si="1">AVERAGE(N3:P3)</f>
        <v>1.6666666666666667</v>
      </c>
      <c r="S3" s="11">
        <v>24.8</v>
      </c>
      <c r="T3" s="11">
        <v>843.7</v>
      </c>
      <c r="U3" s="11">
        <v>562.5</v>
      </c>
      <c r="V3" s="1">
        <f t="shared" ref="V3:V66" si="2">U3-S3</f>
        <v>537.70000000000005</v>
      </c>
      <c r="W3">
        <f t="shared" ref="W3:W66" si="3">((T3-V3)/T3)*100</f>
        <v>36.268815929832876</v>
      </c>
    </row>
    <row r="4" spans="1:23" ht="16.5" thickTop="1" thickBot="1" x14ac:dyDescent="0.3">
      <c r="A4" s="9">
        <v>13</v>
      </c>
      <c r="B4" s="9" t="s">
        <v>20</v>
      </c>
      <c r="C4" s="9" t="s">
        <v>25</v>
      </c>
      <c r="D4" s="9" t="s">
        <v>22</v>
      </c>
      <c r="E4" s="9">
        <v>1</v>
      </c>
      <c r="F4" s="10" t="s">
        <v>23</v>
      </c>
      <c r="G4" s="1" t="s">
        <v>24</v>
      </c>
      <c r="H4" s="1" t="s">
        <v>24</v>
      </c>
      <c r="I4" s="1">
        <v>1</v>
      </c>
      <c r="J4" s="1">
        <v>3</v>
      </c>
      <c r="K4" s="1">
        <v>2</v>
      </c>
      <c r="L4">
        <f t="shared" si="0"/>
        <v>2</v>
      </c>
      <c r="N4" s="11">
        <v>1</v>
      </c>
      <c r="O4" s="11">
        <v>3</v>
      </c>
      <c r="P4" s="11">
        <v>3</v>
      </c>
      <c r="Q4" s="11">
        <f t="shared" si="1"/>
        <v>2.3333333333333335</v>
      </c>
      <c r="S4" s="11">
        <v>24.8</v>
      </c>
      <c r="T4" s="11">
        <v>993.1</v>
      </c>
      <c r="U4" s="11">
        <v>664.9</v>
      </c>
      <c r="V4" s="1">
        <f t="shared" si="2"/>
        <v>640.1</v>
      </c>
      <c r="W4">
        <f t="shared" si="3"/>
        <v>35.545262309938572</v>
      </c>
    </row>
    <row r="5" spans="1:23" ht="16.5" thickTop="1" thickBot="1" x14ac:dyDescent="0.3">
      <c r="A5" s="9">
        <v>25</v>
      </c>
      <c r="B5" s="9" t="s">
        <v>20</v>
      </c>
      <c r="C5" s="9" t="s">
        <v>26</v>
      </c>
      <c r="D5" s="9" t="s">
        <v>22</v>
      </c>
      <c r="E5" s="9">
        <v>1</v>
      </c>
      <c r="F5" s="10" t="s">
        <v>23</v>
      </c>
      <c r="G5" s="1" t="s">
        <v>24</v>
      </c>
      <c r="H5" s="1" t="s">
        <v>24</v>
      </c>
      <c r="I5" s="1">
        <v>2</v>
      </c>
      <c r="J5" s="1">
        <v>3</v>
      </c>
      <c r="K5" s="1">
        <v>2</v>
      </c>
      <c r="L5">
        <f t="shared" si="0"/>
        <v>2.3333333333333335</v>
      </c>
      <c r="N5" s="11">
        <v>1</v>
      </c>
      <c r="O5" s="11">
        <v>3</v>
      </c>
      <c r="P5" s="11">
        <v>1</v>
      </c>
      <c r="Q5" s="11">
        <f t="shared" si="1"/>
        <v>1.6666666666666667</v>
      </c>
      <c r="S5" s="11">
        <v>24.9</v>
      </c>
      <c r="T5" s="11">
        <v>823.3</v>
      </c>
      <c r="U5" s="11">
        <v>633.20000000000005</v>
      </c>
      <c r="V5" s="1">
        <f t="shared" si="2"/>
        <v>608.30000000000007</v>
      </c>
      <c r="W5">
        <f t="shared" si="3"/>
        <v>26.114417587756577</v>
      </c>
    </row>
    <row r="6" spans="1:23" ht="16.5" thickTop="1" thickBot="1" x14ac:dyDescent="0.3">
      <c r="A6" s="9">
        <v>37</v>
      </c>
      <c r="B6" s="9" t="s">
        <v>20</v>
      </c>
      <c r="C6" s="9" t="s">
        <v>27</v>
      </c>
      <c r="D6" s="9" t="s">
        <v>22</v>
      </c>
      <c r="E6" s="9">
        <v>1</v>
      </c>
      <c r="F6" s="10" t="s">
        <v>23</v>
      </c>
      <c r="G6" s="1" t="s">
        <v>24</v>
      </c>
      <c r="H6" s="1" t="s">
        <v>24</v>
      </c>
      <c r="I6" s="1">
        <v>1</v>
      </c>
      <c r="J6" s="1">
        <v>3</v>
      </c>
      <c r="K6" s="1">
        <v>2</v>
      </c>
      <c r="L6">
        <f t="shared" si="0"/>
        <v>2</v>
      </c>
      <c r="N6" s="11">
        <v>1</v>
      </c>
      <c r="O6" s="11">
        <v>3</v>
      </c>
      <c r="P6" s="11">
        <v>2</v>
      </c>
      <c r="Q6" s="11">
        <f t="shared" si="1"/>
        <v>2</v>
      </c>
      <c r="S6" s="11">
        <v>24.8</v>
      </c>
      <c r="T6" s="11">
        <v>774.3</v>
      </c>
      <c r="U6" s="11">
        <v>515.6</v>
      </c>
      <c r="V6" s="1">
        <f t="shared" si="2"/>
        <v>490.8</v>
      </c>
      <c r="W6">
        <f t="shared" si="3"/>
        <v>36.613715614103057</v>
      </c>
    </row>
    <row r="7" spans="1:23" ht="16.5" thickTop="1" thickBot="1" x14ac:dyDescent="0.3">
      <c r="A7" s="9">
        <v>49</v>
      </c>
      <c r="B7" s="9" t="s">
        <v>20</v>
      </c>
      <c r="C7" s="9" t="s">
        <v>28</v>
      </c>
      <c r="D7" s="9" t="s">
        <v>22</v>
      </c>
      <c r="E7" s="9">
        <v>1</v>
      </c>
      <c r="F7" s="10" t="s">
        <v>23</v>
      </c>
      <c r="G7" s="1" t="s">
        <v>24</v>
      </c>
      <c r="H7" s="1" t="s">
        <v>24</v>
      </c>
      <c r="I7" s="1">
        <v>1</v>
      </c>
      <c r="J7" s="1">
        <v>3</v>
      </c>
      <c r="K7" s="1">
        <v>1</v>
      </c>
      <c r="L7">
        <f t="shared" si="0"/>
        <v>1.6666666666666667</v>
      </c>
      <c r="N7" s="11">
        <v>1</v>
      </c>
      <c r="O7" s="11">
        <v>3</v>
      </c>
      <c r="P7" s="11">
        <v>1</v>
      </c>
      <c r="Q7" s="11">
        <f t="shared" si="1"/>
        <v>1.6666666666666667</v>
      </c>
      <c r="S7" s="11">
        <v>24.8</v>
      </c>
      <c r="T7" s="11">
        <v>668.1</v>
      </c>
      <c r="U7" s="11">
        <v>468.7</v>
      </c>
      <c r="V7" s="1">
        <f t="shared" si="2"/>
        <v>443.9</v>
      </c>
      <c r="W7">
        <f t="shared" si="3"/>
        <v>33.557850621164505</v>
      </c>
    </row>
    <row r="8" spans="1:23" ht="16.5" thickTop="1" thickBot="1" x14ac:dyDescent="0.3">
      <c r="A8" s="9">
        <v>61</v>
      </c>
      <c r="B8" s="9" t="s">
        <v>20</v>
      </c>
      <c r="C8" s="9" t="s">
        <v>29</v>
      </c>
      <c r="D8" s="9" t="s">
        <v>22</v>
      </c>
      <c r="E8" s="9">
        <v>1</v>
      </c>
      <c r="F8" s="10" t="s">
        <v>23</v>
      </c>
      <c r="G8" s="1" t="s">
        <v>24</v>
      </c>
      <c r="H8" s="1" t="s">
        <v>24</v>
      </c>
      <c r="I8" s="1">
        <v>1</v>
      </c>
      <c r="J8" s="1">
        <v>3</v>
      </c>
      <c r="K8" s="1">
        <v>1</v>
      </c>
      <c r="L8">
        <f t="shared" si="0"/>
        <v>1.6666666666666667</v>
      </c>
      <c r="N8" s="11">
        <v>1</v>
      </c>
      <c r="O8" s="11">
        <v>3</v>
      </c>
      <c r="P8" s="11">
        <v>1</v>
      </c>
      <c r="Q8" s="11">
        <f t="shared" si="1"/>
        <v>1.6666666666666667</v>
      </c>
      <c r="S8" s="11">
        <v>24.8</v>
      </c>
      <c r="T8" s="11">
        <v>974.2</v>
      </c>
      <c r="U8" s="11">
        <v>593.5</v>
      </c>
      <c r="V8" s="1">
        <f t="shared" si="2"/>
        <v>568.70000000000005</v>
      </c>
      <c r="W8">
        <f t="shared" si="3"/>
        <v>41.623896530486554</v>
      </c>
    </row>
    <row r="9" spans="1:23" ht="16.5" thickTop="1" thickBot="1" x14ac:dyDescent="0.3">
      <c r="A9" s="9">
        <v>2</v>
      </c>
      <c r="B9" s="9" t="s">
        <v>30</v>
      </c>
      <c r="C9" s="9" t="s">
        <v>21</v>
      </c>
      <c r="D9" s="9" t="s">
        <v>31</v>
      </c>
      <c r="E9" s="9">
        <v>2</v>
      </c>
      <c r="F9" s="10" t="s">
        <v>23</v>
      </c>
      <c r="G9" s="1" t="s">
        <v>32</v>
      </c>
      <c r="H9" s="1" t="s">
        <v>24</v>
      </c>
      <c r="I9" s="1">
        <v>1</v>
      </c>
      <c r="J9" s="1">
        <v>2</v>
      </c>
      <c r="K9" s="1">
        <v>1</v>
      </c>
      <c r="L9">
        <f t="shared" si="0"/>
        <v>1.3333333333333333</v>
      </c>
      <c r="N9" s="11">
        <v>1</v>
      </c>
      <c r="O9" s="11">
        <v>3</v>
      </c>
      <c r="P9" s="11">
        <v>1</v>
      </c>
      <c r="Q9" s="11">
        <f t="shared" si="1"/>
        <v>1.6666666666666667</v>
      </c>
      <c r="S9" s="11">
        <v>24.7</v>
      </c>
      <c r="T9" s="11">
        <v>1113.9000000000001</v>
      </c>
      <c r="U9" s="11">
        <v>777.8</v>
      </c>
      <c r="V9" s="1">
        <f t="shared" si="2"/>
        <v>753.09999999999991</v>
      </c>
      <c r="W9">
        <f t="shared" si="3"/>
        <v>32.390699344644958</v>
      </c>
    </row>
    <row r="10" spans="1:23" ht="16.5" thickTop="1" thickBot="1" x14ac:dyDescent="0.3">
      <c r="A10" s="9">
        <v>14</v>
      </c>
      <c r="B10" s="9" t="s">
        <v>30</v>
      </c>
      <c r="C10" s="9" t="s">
        <v>25</v>
      </c>
      <c r="D10" s="9" t="s">
        <v>31</v>
      </c>
      <c r="E10" s="9">
        <v>2</v>
      </c>
      <c r="F10" s="10" t="s">
        <v>23</v>
      </c>
      <c r="G10" s="1" t="s">
        <v>32</v>
      </c>
      <c r="H10" s="1" t="s">
        <v>24</v>
      </c>
      <c r="I10" s="1">
        <v>1</v>
      </c>
      <c r="J10" s="1">
        <v>3</v>
      </c>
      <c r="K10" s="1">
        <v>1</v>
      </c>
      <c r="L10">
        <f t="shared" si="0"/>
        <v>1.6666666666666667</v>
      </c>
      <c r="N10" s="11">
        <v>1</v>
      </c>
      <c r="O10" s="11">
        <v>3</v>
      </c>
      <c r="P10" s="11">
        <v>1</v>
      </c>
      <c r="Q10" s="11">
        <f t="shared" si="1"/>
        <v>1.6666666666666667</v>
      </c>
      <c r="S10" s="11">
        <v>24.8</v>
      </c>
      <c r="T10" s="11">
        <v>1103.5</v>
      </c>
      <c r="U10" s="11">
        <v>825.1</v>
      </c>
      <c r="V10" s="1">
        <f t="shared" si="2"/>
        <v>800.30000000000007</v>
      </c>
      <c r="W10">
        <f t="shared" si="3"/>
        <v>27.47621205256003</v>
      </c>
    </row>
    <row r="11" spans="1:23" ht="16.5" thickTop="1" thickBot="1" x14ac:dyDescent="0.3">
      <c r="A11" s="9">
        <v>26</v>
      </c>
      <c r="B11" s="9" t="s">
        <v>30</v>
      </c>
      <c r="C11" s="9" t="s">
        <v>26</v>
      </c>
      <c r="D11" s="9" t="s">
        <v>31</v>
      </c>
      <c r="E11" s="9">
        <v>2</v>
      </c>
      <c r="F11" s="10" t="s">
        <v>23</v>
      </c>
      <c r="G11" s="1" t="s">
        <v>32</v>
      </c>
      <c r="H11" s="1" t="s">
        <v>24</v>
      </c>
      <c r="I11" s="1">
        <v>1</v>
      </c>
      <c r="J11" s="1">
        <v>3</v>
      </c>
      <c r="K11" s="1">
        <v>2</v>
      </c>
      <c r="L11">
        <f t="shared" si="0"/>
        <v>2</v>
      </c>
      <c r="N11" s="11">
        <v>1</v>
      </c>
      <c r="O11" s="11">
        <v>3</v>
      </c>
      <c r="P11" s="11">
        <v>2</v>
      </c>
      <c r="Q11" s="11">
        <f t="shared" si="1"/>
        <v>2</v>
      </c>
      <c r="S11" s="11">
        <v>24.8</v>
      </c>
      <c r="T11" s="11">
        <v>887</v>
      </c>
      <c r="U11" s="11">
        <v>614.6</v>
      </c>
      <c r="V11" s="1">
        <f t="shared" si="2"/>
        <v>589.80000000000007</v>
      </c>
      <c r="W11">
        <f t="shared" si="3"/>
        <v>33.506200676437423</v>
      </c>
    </row>
    <row r="12" spans="1:23" ht="16.5" thickTop="1" thickBot="1" x14ac:dyDescent="0.3">
      <c r="A12" s="9">
        <v>38</v>
      </c>
      <c r="B12" s="9" t="s">
        <v>30</v>
      </c>
      <c r="C12" s="9" t="s">
        <v>27</v>
      </c>
      <c r="D12" s="9" t="s">
        <v>31</v>
      </c>
      <c r="E12" s="9">
        <v>2</v>
      </c>
      <c r="F12" s="10" t="s">
        <v>23</v>
      </c>
      <c r="G12" s="1" t="s">
        <v>32</v>
      </c>
      <c r="H12" s="1" t="s">
        <v>24</v>
      </c>
      <c r="I12" s="1">
        <v>1</v>
      </c>
      <c r="J12" s="1">
        <v>2</v>
      </c>
      <c r="K12" s="1">
        <v>1</v>
      </c>
      <c r="L12">
        <f t="shared" si="0"/>
        <v>1.3333333333333333</v>
      </c>
      <c r="N12" s="11">
        <v>1</v>
      </c>
      <c r="O12" s="11">
        <v>2</v>
      </c>
      <c r="P12" s="11">
        <v>1</v>
      </c>
      <c r="Q12" s="11">
        <f t="shared" si="1"/>
        <v>1.3333333333333333</v>
      </c>
      <c r="S12" s="11">
        <v>24.8</v>
      </c>
      <c r="T12" s="11">
        <v>797.9</v>
      </c>
      <c r="U12" s="11">
        <v>598.20000000000005</v>
      </c>
      <c r="V12" s="1">
        <f t="shared" si="2"/>
        <v>573.40000000000009</v>
      </c>
      <c r="W12">
        <f t="shared" si="3"/>
        <v>28.136357939591417</v>
      </c>
    </row>
    <row r="13" spans="1:23" ht="16.5" thickTop="1" thickBot="1" x14ac:dyDescent="0.3">
      <c r="A13" s="9">
        <v>50</v>
      </c>
      <c r="B13" s="9" t="s">
        <v>30</v>
      </c>
      <c r="C13" s="9" t="s">
        <v>28</v>
      </c>
      <c r="D13" s="9" t="s">
        <v>31</v>
      </c>
      <c r="E13" s="9">
        <v>2</v>
      </c>
      <c r="F13" s="10" t="s">
        <v>23</v>
      </c>
      <c r="G13" s="1" t="s">
        <v>32</v>
      </c>
      <c r="H13" s="1" t="s">
        <v>24</v>
      </c>
      <c r="I13" s="1">
        <v>1</v>
      </c>
      <c r="J13" s="1">
        <v>3</v>
      </c>
      <c r="K13" s="1">
        <v>1</v>
      </c>
      <c r="L13">
        <f t="shared" si="0"/>
        <v>1.6666666666666667</v>
      </c>
      <c r="N13" s="11">
        <v>1</v>
      </c>
      <c r="O13" s="11">
        <v>3</v>
      </c>
      <c r="P13" s="11">
        <v>1</v>
      </c>
      <c r="Q13" s="11">
        <f t="shared" si="1"/>
        <v>1.6666666666666667</v>
      </c>
      <c r="S13" s="11">
        <v>24.8</v>
      </c>
      <c r="T13" s="11">
        <v>867.9</v>
      </c>
      <c r="U13" s="11">
        <v>595.6</v>
      </c>
      <c r="V13" s="1">
        <f t="shared" si="2"/>
        <v>570.80000000000007</v>
      </c>
      <c r="W13">
        <f t="shared" si="3"/>
        <v>34.232054384145627</v>
      </c>
    </row>
    <row r="14" spans="1:23" ht="16.5" thickTop="1" thickBot="1" x14ac:dyDescent="0.3">
      <c r="A14" s="9">
        <v>62</v>
      </c>
      <c r="B14" s="9" t="s">
        <v>30</v>
      </c>
      <c r="C14" s="9" t="s">
        <v>29</v>
      </c>
      <c r="D14" s="9" t="s">
        <v>31</v>
      </c>
      <c r="E14" s="9">
        <v>2</v>
      </c>
      <c r="F14" s="10" t="s">
        <v>23</v>
      </c>
      <c r="G14" s="1" t="s">
        <v>32</v>
      </c>
      <c r="H14" s="1" t="s">
        <v>24</v>
      </c>
      <c r="I14" s="1">
        <v>1</v>
      </c>
      <c r="J14" s="1">
        <v>3</v>
      </c>
      <c r="K14" s="1">
        <v>1</v>
      </c>
      <c r="L14">
        <f t="shared" si="0"/>
        <v>1.6666666666666667</v>
      </c>
      <c r="N14" s="11">
        <v>1</v>
      </c>
      <c r="O14" s="11">
        <v>3</v>
      </c>
      <c r="P14" s="11">
        <v>1</v>
      </c>
      <c r="Q14" s="11">
        <f t="shared" si="1"/>
        <v>1.6666666666666667</v>
      </c>
      <c r="S14" s="11">
        <v>24.8</v>
      </c>
      <c r="T14" s="11">
        <v>904.1</v>
      </c>
      <c r="U14" s="11">
        <v>714.6</v>
      </c>
      <c r="V14" s="1">
        <f t="shared" si="2"/>
        <v>689.80000000000007</v>
      </c>
      <c r="W14">
        <f t="shared" si="3"/>
        <v>23.703130184714073</v>
      </c>
    </row>
    <row r="15" spans="1:23" ht="16.5" thickTop="1" thickBot="1" x14ac:dyDescent="0.3">
      <c r="A15" s="12">
        <v>3</v>
      </c>
      <c r="B15" s="9" t="s">
        <v>33</v>
      </c>
      <c r="C15" s="9" t="s">
        <v>21</v>
      </c>
      <c r="D15" s="9" t="s">
        <v>34</v>
      </c>
      <c r="E15" s="9">
        <v>3</v>
      </c>
      <c r="F15" s="10" t="s">
        <v>23</v>
      </c>
      <c r="G15" s="1" t="s">
        <v>24</v>
      </c>
      <c r="H15" s="1" t="s">
        <v>32</v>
      </c>
      <c r="I15" s="1">
        <v>1</v>
      </c>
      <c r="J15" s="1">
        <v>2</v>
      </c>
      <c r="K15" s="1">
        <v>1</v>
      </c>
      <c r="L15">
        <f t="shared" si="0"/>
        <v>1.3333333333333333</v>
      </c>
      <c r="N15" s="11">
        <v>1</v>
      </c>
      <c r="O15" s="11">
        <v>3</v>
      </c>
      <c r="P15" s="11">
        <v>1</v>
      </c>
      <c r="Q15" s="11">
        <f t="shared" si="1"/>
        <v>1.6666666666666667</v>
      </c>
      <c r="S15" s="11">
        <v>24.9</v>
      </c>
      <c r="T15" s="11">
        <v>933.5</v>
      </c>
      <c r="U15" s="11">
        <v>656.5</v>
      </c>
      <c r="V15" s="1">
        <f t="shared" si="2"/>
        <v>631.6</v>
      </c>
      <c r="W15">
        <f t="shared" si="3"/>
        <v>32.34065345474022</v>
      </c>
    </row>
    <row r="16" spans="1:23" ht="16.5" thickTop="1" thickBot="1" x14ac:dyDescent="0.3">
      <c r="A16" s="12">
        <v>15</v>
      </c>
      <c r="B16" s="9" t="s">
        <v>33</v>
      </c>
      <c r="C16" s="9" t="s">
        <v>25</v>
      </c>
      <c r="D16" s="9" t="s">
        <v>34</v>
      </c>
      <c r="E16" s="9">
        <v>3</v>
      </c>
      <c r="F16" s="10" t="s">
        <v>23</v>
      </c>
      <c r="G16" s="1" t="s">
        <v>24</v>
      </c>
      <c r="H16" s="1" t="s">
        <v>32</v>
      </c>
      <c r="I16" s="1">
        <v>1</v>
      </c>
      <c r="J16" s="1">
        <v>3</v>
      </c>
      <c r="K16" s="1">
        <v>1</v>
      </c>
      <c r="L16">
        <f t="shared" si="0"/>
        <v>1.6666666666666667</v>
      </c>
      <c r="N16" s="11">
        <v>1</v>
      </c>
      <c r="O16" s="11">
        <v>3</v>
      </c>
      <c r="P16" s="11">
        <v>2</v>
      </c>
      <c r="Q16" s="11">
        <f t="shared" si="1"/>
        <v>2</v>
      </c>
      <c r="S16" s="11">
        <v>24.7</v>
      </c>
      <c r="T16" s="11">
        <v>992.8</v>
      </c>
      <c r="U16" s="11">
        <v>651.6</v>
      </c>
      <c r="V16" s="1">
        <f t="shared" si="2"/>
        <v>626.9</v>
      </c>
      <c r="W16">
        <f t="shared" si="3"/>
        <v>36.855358581788877</v>
      </c>
    </row>
    <row r="17" spans="1:23" ht="16.5" thickTop="1" thickBot="1" x14ac:dyDescent="0.3">
      <c r="A17" s="12">
        <v>27</v>
      </c>
      <c r="B17" s="9" t="s">
        <v>33</v>
      </c>
      <c r="C17" s="9" t="s">
        <v>26</v>
      </c>
      <c r="D17" s="9" t="s">
        <v>34</v>
      </c>
      <c r="E17" s="9">
        <v>3</v>
      </c>
      <c r="F17" s="10" t="s">
        <v>23</v>
      </c>
      <c r="G17" s="1" t="s">
        <v>24</v>
      </c>
      <c r="H17" s="1" t="s">
        <v>32</v>
      </c>
      <c r="I17" s="1">
        <v>1</v>
      </c>
      <c r="J17" s="1">
        <v>2</v>
      </c>
      <c r="K17" s="1">
        <v>1</v>
      </c>
      <c r="L17">
        <f t="shared" si="0"/>
        <v>1.3333333333333333</v>
      </c>
      <c r="N17" s="11">
        <v>1</v>
      </c>
      <c r="O17" s="11">
        <v>2</v>
      </c>
      <c r="P17" s="11">
        <v>1</v>
      </c>
      <c r="Q17" s="11">
        <f t="shared" si="1"/>
        <v>1.3333333333333333</v>
      </c>
      <c r="S17" s="11">
        <v>24.8</v>
      </c>
      <c r="T17" s="11">
        <v>977.7</v>
      </c>
      <c r="U17" s="11">
        <v>692.8</v>
      </c>
      <c r="V17" s="1">
        <f t="shared" si="2"/>
        <v>668</v>
      </c>
      <c r="W17">
        <f t="shared" si="3"/>
        <v>31.676383348675468</v>
      </c>
    </row>
    <row r="18" spans="1:23" ht="16.5" thickTop="1" thickBot="1" x14ac:dyDescent="0.3">
      <c r="A18" s="12">
        <v>39</v>
      </c>
      <c r="B18" s="9" t="s">
        <v>33</v>
      </c>
      <c r="C18" s="9" t="s">
        <v>27</v>
      </c>
      <c r="D18" s="9" t="s">
        <v>34</v>
      </c>
      <c r="E18" s="9">
        <v>3</v>
      </c>
      <c r="F18" s="10" t="s">
        <v>23</v>
      </c>
      <c r="G18" s="1" t="s">
        <v>24</v>
      </c>
      <c r="H18" s="1" t="s">
        <v>32</v>
      </c>
      <c r="I18" s="1">
        <v>1</v>
      </c>
      <c r="J18" s="1">
        <v>2</v>
      </c>
      <c r="K18" s="1">
        <v>1</v>
      </c>
      <c r="L18">
        <f t="shared" si="0"/>
        <v>1.3333333333333333</v>
      </c>
      <c r="N18" s="11">
        <v>1</v>
      </c>
      <c r="O18" s="11">
        <v>2</v>
      </c>
      <c r="P18" s="11">
        <v>1</v>
      </c>
      <c r="Q18" s="11">
        <f t="shared" si="1"/>
        <v>1.3333333333333333</v>
      </c>
      <c r="S18" s="11">
        <v>24.8</v>
      </c>
      <c r="T18" s="11">
        <v>781.7</v>
      </c>
      <c r="U18" s="11">
        <v>544</v>
      </c>
      <c r="V18" s="1">
        <f t="shared" si="2"/>
        <v>519.20000000000005</v>
      </c>
      <c r="W18">
        <f t="shared" si="3"/>
        <v>33.580657541256237</v>
      </c>
    </row>
    <row r="19" spans="1:23" ht="16.5" thickTop="1" thickBot="1" x14ac:dyDescent="0.3">
      <c r="A19" s="12">
        <v>51</v>
      </c>
      <c r="B19" s="9" t="s">
        <v>33</v>
      </c>
      <c r="C19" s="9" t="s">
        <v>28</v>
      </c>
      <c r="D19" s="9" t="s">
        <v>34</v>
      </c>
      <c r="E19" s="9">
        <v>3</v>
      </c>
      <c r="F19" s="10" t="s">
        <v>23</v>
      </c>
      <c r="G19" s="1" t="s">
        <v>24</v>
      </c>
      <c r="H19" s="1" t="s">
        <v>32</v>
      </c>
      <c r="I19" s="1">
        <v>1</v>
      </c>
      <c r="J19" s="1">
        <v>2</v>
      </c>
      <c r="K19" s="1">
        <v>1</v>
      </c>
      <c r="L19">
        <f t="shared" si="0"/>
        <v>1.3333333333333333</v>
      </c>
      <c r="N19" s="11">
        <v>1</v>
      </c>
      <c r="O19" s="11">
        <v>2</v>
      </c>
      <c r="P19" s="11">
        <v>1</v>
      </c>
      <c r="Q19" s="11">
        <f t="shared" si="1"/>
        <v>1.3333333333333333</v>
      </c>
      <c r="S19" s="11">
        <v>24.7</v>
      </c>
      <c r="T19" s="11">
        <v>825.1</v>
      </c>
      <c r="U19" s="11">
        <v>570</v>
      </c>
      <c r="V19" s="1">
        <f t="shared" si="2"/>
        <v>545.29999999999995</v>
      </c>
      <c r="W19">
        <f t="shared" si="3"/>
        <v>33.911041085928986</v>
      </c>
    </row>
    <row r="20" spans="1:23" ht="16.5" thickTop="1" thickBot="1" x14ac:dyDescent="0.3">
      <c r="A20" s="12">
        <v>63</v>
      </c>
      <c r="B20" s="9" t="s">
        <v>33</v>
      </c>
      <c r="C20" s="9" t="s">
        <v>29</v>
      </c>
      <c r="D20" s="9" t="s">
        <v>34</v>
      </c>
      <c r="E20" s="9">
        <v>3</v>
      </c>
      <c r="F20" s="10" t="s">
        <v>23</v>
      </c>
      <c r="G20" s="1" t="s">
        <v>24</v>
      </c>
      <c r="H20" s="1" t="s">
        <v>32</v>
      </c>
      <c r="I20" s="1">
        <v>1</v>
      </c>
      <c r="J20" s="1">
        <v>2</v>
      </c>
      <c r="K20" s="1">
        <v>1</v>
      </c>
      <c r="L20">
        <f t="shared" si="0"/>
        <v>1.3333333333333333</v>
      </c>
      <c r="N20" s="11">
        <v>1</v>
      </c>
      <c r="O20" s="11">
        <v>2</v>
      </c>
      <c r="P20" s="11">
        <v>1</v>
      </c>
      <c r="Q20" s="11">
        <f t="shared" si="1"/>
        <v>1.3333333333333333</v>
      </c>
      <c r="S20" s="11">
        <v>24.7</v>
      </c>
      <c r="T20" s="11">
        <v>866.8</v>
      </c>
      <c r="U20" s="11">
        <v>605.20000000000005</v>
      </c>
      <c r="V20" s="1">
        <f t="shared" si="2"/>
        <v>580.5</v>
      </c>
      <c r="W20">
        <f t="shared" si="3"/>
        <v>33.029533917858785</v>
      </c>
    </row>
    <row r="21" spans="1:23" ht="16.5" thickTop="1" thickBot="1" x14ac:dyDescent="0.3">
      <c r="A21" s="9">
        <v>4</v>
      </c>
      <c r="B21" s="9" t="s">
        <v>35</v>
      </c>
      <c r="C21" s="9" t="s">
        <v>21</v>
      </c>
      <c r="D21" s="9" t="s">
        <v>36</v>
      </c>
      <c r="E21" s="9">
        <v>4</v>
      </c>
      <c r="F21" s="10" t="s">
        <v>23</v>
      </c>
      <c r="G21" s="1" t="s">
        <v>32</v>
      </c>
      <c r="H21" s="1" t="s">
        <v>32</v>
      </c>
      <c r="I21" s="1">
        <v>1</v>
      </c>
      <c r="J21" s="1">
        <v>2</v>
      </c>
      <c r="K21" s="1">
        <v>1</v>
      </c>
      <c r="L21">
        <f t="shared" si="0"/>
        <v>1.3333333333333333</v>
      </c>
      <c r="N21" s="11">
        <v>1</v>
      </c>
      <c r="O21" s="11">
        <v>3</v>
      </c>
      <c r="P21" s="11">
        <v>1</v>
      </c>
      <c r="Q21" s="11">
        <f t="shared" si="1"/>
        <v>1.6666666666666667</v>
      </c>
      <c r="S21" s="11">
        <v>24.7</v>
      </c>
      <c r="T21" s="11">
        <v>738.6</v>
      </c>
      <c r="U21" s="11">
        <v>565.4</v>
      </c>
      <c r="V21" s="1">
        <f t="shared" si="2"/>
        <v>540.69999999999993</v>
      </c>
      <c r="W21">
        <f t="shared" si="3"/>
        <v>26.793934470620101</v>
      </c>
    </row>
    <row r="22" spans="1:23" ht="16.5" thickTop="1" thickBot="1" x14ac:dyDescent="0.3">
      <c r="A22" s="9">
        <v>16</v>
      </c>
      <c r="B22" s="9" t="s">
        <v>35</v>
      </c>
      <c r="C22" s="9" t="s">
        <v>25</v>
      </c>
      <c r="D22" s="9" t="s">
        <v>36</v>
      </c>
      <c r="E22" s="9">
        <v>4</v>
      </c>
      <c r="F22" s="10" t="s">
        <v>23</v>
      </c>
      <c r="G22" s="1" t="s">
        <v>32</v>
      </c>
      <c r="H22" s="1" t="s">
        <v>32</v>
      </c>
      <c r="I22" s="1">
        <v>1</v>
      </c>
      <c r="J22" s="1">
        <v>2</v>
      </c>
      <c r="K22" s="1">
        <v>1</v>
      </c>
      <c r="L22">
        <f t="shared" si="0"/>
        <v>1.3333333333333333</v>
      </c>
      <c r="N22" s="11">
        <v>1</v>
      </c>
      <c r="O22" s="11">
        <v>2</v>
      </c>
      <c r="P22" s="11">
        <v>1</v>
      </c>
      <c r="Q22" s="11">
        <f t="shared" si="1"/>
        <v>1.3333333333333333</v>
      </c>
      <c r="S22" s="11">
        <v>24.8</v>
      </c>
      <c r="T22" s="11">
        <v>739.6</v>
      </c>
      <c r="U22" s="11">
        <v>547</v>
      </c>
      <c r="V22" s="1">
        <f t="shared" si="2"/>
        <v>522.20000000000005</v>
      </c>
      <c r="W22">
        <f t="shared" si="3"/>
        <v>29.394267171444021</v>
      </c>
    </row>
    <row r="23" spans="1:23" ht="16.5" thickTop="1" thickBot="1" x14ac:dyDescent="0.3">
      <c r="A23" s="9">
        <v>28</v>
      </c>
      <c r="B23" s="9" t="s">
        <v>35</v>
      </c>
      <c r="C23" s="9" t="s">
        <v>26</v>
      </c>
      <c r="D23" s="9" t="s">
        <v>36</v>
      </c>
      <c r="E23" s="9">
        <v>4</v>
      </c>
      <c r="F23" s="10" t="s">
        <v>23</v>
      </c>
      <c r="G23" s="1" t="s">
        <v>32</v>
      </c>
      <c r="H23" s="1" t="s">
        <v>32</v>
      </c>
      <c r="I23" s="1">
        <v>1</v>
      </c>
      <c r="J23" s="1">
        <v>3</v>
      </c>
      <c r="K23" s="1">
        <v>1</v>
      </c>
      <c r="L23">
        <f t="shared" si="0"/>
        <v>1.6666666666666667</v>
      </c>
      <c r="N23" s="11">
        <v>1</v>
      </c>
      <c r="O23" s="11">
        <v>3</v>
      </c>
      <c r="P23" s="11">
        <v>1</v>
      </c>
      <c r="Q23" s="11">
        <f t="shared" si="1"/>
        <v>1.6666666666666667</v>
      </c>
      <c r="S23" s="11">
        <v>24.8</v>
      </c>
      <c r="T23" s="11">
        <v>892.2</v>
      </c>
      <c r="U23" s="11">
        <v>637.5</v>
      </c>
      <c r="V23" s="1">
        <f t="shared" si="2"/>
        <v>612.70000000000005</v>
      </c>
      <c r="W23">
        <f t="shared" si="3"/>
        <v>31.327056713741314</v>
      </c>
    </row>
    <row r="24" spans="1:23" ht="16.5" thickTop="1" thickBot="1" x14ac:dyDescent="0.3">
      <c r="A24" s="13">
        <v>40</v>
      </c>
      <c r="B24" s="13" t="s">
        <v>35</v>
      </c>
      <c r="C24" s="13" t="s">
        <v>27</v>
      </c>
      <c r="D24" s="13" t="s">
        <v>36</v>
      </c>
      <c r="E24" s="13">
        <v>4</v>
      </c>
      <c r="F24" s="10" t="s">
        <v>23</v>
      </c>
      <c r="G24" s="1" t="s">
        <v>32</v>
      </c>
      <c r="H24" s="1" t="s">
        <v>32</v>
      </c>
      <c r="I24" s="1">
        <v>1</v>
      </c>
      <c r="J24" s="1">
        <v>2</v>
      </c>
      <c r="K24" s="1">
        <v>1</v>
      </c>
      <c r="L24">
        <f t="shared" si="0"/>
        <v>1.3333333333333333</v>
      </c>
      <c r="N24" s="11">
        <v>1</v>
      </c>
      <c r="O24" s="11">
        <v>2</v>
      </c>
      <c r="P24" s="11">
        <v>1</v>
      </c>
      <c r="Q24" s="11">
        <f t="shared" si="1"/>
        <v>1.3333333333333333</v>
      </c>
      <c r="S24" s="11">
        <v>24.8</v>
      </c>
      <c r="T24" s="11">
        <v>591.70000000000005</v>
      </c>
      <c r="U24" s="11">
        <v>472.4</v>
      </c>
      <c r="V24" s="1">
        <f t="shared" si="2"/>
        <v>447.59999999999997</v>
      </c>
      <c r="W24">
        <f t="shared" si="3"/>
        <v>24.353557546053757</v>
      </c>
    </row>
    <row r="25" spans="1:23" ht="16.5" thickTop="1" thickBot="1" x14ac:dyDescent="0.3">
      <c r="A25" s="9">
        <v>52</v>
      </c>
      <c r="B25" s="9" t="s">
        <v>35</v>
      </c>
      <c r="C25" s="9" t="s">
        <v>28</v>
      </c>
      <c r="D25" s="9" t="s">
        <v>36</v>
      </c>
      <c r="E25" s="9">
        <v>4</v>
      </c>
      <c r="F25" s="10" t="s">
        <v>23</v>
      </c>
      <c r="G25" s="1" t="s">
        <v>32</v>
      </c>
      <c r="H25" s="1" t="s">
        <v>32</v>
      </c>
      <c r="I25" s="1">
        <v>1</v>
      </c>
      <c r="J25" s="1">
        <v>3</v>
      </c>
      <c r="K25" s="1">
        <v>1</v>
      </c>
      <c r="L25">
        <f t="shared" si="0"/>
        <v>1.6666666666666667</v>
      </c>
      <c r="N25" s="11">
        <v>1</v>
      </c>
      <c r="O25" s="11">
        <v>3</v>
      </c>
      <c r="P25" s="11">
        <v>2</v>
      </c>
      <c r="Q25" s="11">
        <f t="shared" si="1"/>
        <v>2</v>
      </c>
      <c r="S25" s="11">
        <v>24.8</v>
      </c>
      <c r="T25" s="11">
        <v>801.1</v>
      </c>
      <c r="U25" s="11">
        <v>554.29999999999995</v>
      </c>
      <c r="V25" s="1">
        <f t="shared" si="2"/>
        <v>529.5</v>
      </c>
      <c r="W25">
        <f t="shared" si="3"/>
        <v>33.903382848583199</v>
      </c>
    </row>
    <row r="26" spans="1:23" ht="16.5" thickTop="1" thickBot="1" x14ac:dyDescent="0.3">
      <c r="A26" s="9">
        <v>64</v>
      </c>
      <c r="B26" s="9" t="s">
        <v>35</v>
      </c>
      <c r="C26" s="9" t="s">
        <v>29</v>
      </c>
      <c r="D26" s="9" t="s">
        <v>36</v>
      </c>
      <c r="E26" s="9">
        <v>4</v>
      </c>
      <c r="F26" s="10" t="s">
        <v>23</v>
      </c>
      <c r="G26" s="1" t="s">
        <v>32</v>
      </c>
      <c r="H26" s="1" t="s">
        <v>32</v>
      </c>
      <c r="I26" s="1">
        <v>1</v>
      </c>
      <c r="J26" s="1">
        <v>3</v>
      </c>
      <c r="K26" s="1">
        <v>1</v>
      </c>
      <c r="L26">
        <f t="shared" si="0"/>
        <v>1.6666666666666667</v>
      </c>
      <c r="N26" s="11">
        <v>1</v>
      </c>
      <c r="O26" s="11">
        <v>3</v>
      </c>
      <c r="P26" s="11">
        <v>2</v>
      </c>
      <c r="Q26" s="11">
        <f t="shared" si="1"/>
        <v>2</v>
      </c>
      <c r="S26" s="11">
        <v>24.8</v>
      </c>
      <c r="T26" s="11">
        <v>911.4</v>
      </c>
      <c r="U26" s="11">
        <v>650.1</v>
      </c>
      <c r="V26" s="1">
        <f t="shared" si="2"/>
        <v>625.30000000000007</v>
      </c>
      <c r="W26">
        <f t="shared" si="3"/>
        <v>31.391266183892903</v>
      </c>
    </row>
    <row r="27" spans="1:23" ht="16.5" thickTop="1" thickBot="1" x14ac:dyDescent="0.3">
      <c r="A27" s="9">
        <v>5</v>
      </c>
      <c r="B27" s="9" t="s">
        <v>37</v>
      </c>
      <c r="C27" s="9" t="s">
        <v>21</v>
      </c>
      <c r="D27" s="9" t="s">
        <v>38</v>
      </c>
      <c r="E27" s="9">
        <v>5</v>
      </c>
      <c r="F27" s="10" t="s">
        <v>39</v>
      </c>
      <c r="G27" s="1" t="s">
        <v>24</v>
      </c>
      <c r="H27" s="1" t="s">
        <v>24</v>
      </c>
      <c r="I27" s="1">
        <v>1</v>
      </c>
      <c r="J27" s="1">
        <v>3</v>
      </c>
      <c r="K27" s="1">
        <v>1</v>
      </c>
      <c r="L27">
        <f t="shared" si="0"/>
        <v>1.6666666666666667</v>
      </c>
      <c r="N27" s="11">
        <v>1</v>
      </c>
      <c r="O27" s="11">
        <v>3</v>
      </c>
      <c r="P27" s="11">
        <v>1</v>
      </c>
      <c r="Q27" s="11">
        <f t="shared" si="1"/>
        <v>1.6666666666666667</v>
      </c>
      <c r="S27" s="11">
        <v>24.7</v>
      </c>
      <c r="T27" s="11">
        <v>980.5</v>
      </c>
      <c r="U27" s="11">
        <v>638.1</v>
      </c>
      <c r="V27" s="1">
        <f t="shared" si="2"/>
        <v>613.4</v>
      </c>
      <c r="W27">
        <f t="shared" si="3"/>
        <v>37.440081591024985</v>
      </c>
    </row>
    <row r="28" spans="1:23" ht="16.5" thickTop="1" thickBot="1" x14ac:dyDescent="0.3">
      <c r="A28" s="9">
        <v>17</v>
      </c>
      <c r="B28" s="9" t="s">
        <v>37</v>
      </c>
      <c r="C28" s="9" t="s">
        <v>25</v>
      </c>
      <c r="D28" s="9" t="s">
        <v>38</v>
      </c>
      <c r="E28" s="9">
        <v>5</v>
      </c>
      <c r="F28" s="10" t="s">
        <v>39</v>
      </c>
      <c r="G28" s="1" t="s">
        <v>24</v>
      </c>
      <c r="H28" s="1" t="s">
        <v>24</v>
      </c>
      <c r="I28" s="1">
        <v>1</v>
      </c>
      <c r="J28" s="1">
        <v>3</v>
      </c>
      <c r="K28" s="1">
        <v>1</v>
      </c>
      <c r="L28">
        <f t="shared" si="0"/>
        <v>1.6666666666666667</v>
      </c>
      <c r="N28" s="11">
        <v>1</v>
      </c>
      <c r="O28" s="11">
        <v>3</v>
      </c>
      <c r="P28" s="11">
        <v>2</v>
      </c>
      <c r="Q28" s="11">
        <f t="shared" si="1"/>
        <v>2</v>
      </c>
      <c r="S28" s="11">
        <v>24.8</v>
      </c>
      <c r="T28" s="11">
        <v>692.3</v>
      </c>
      <c r="U28" s="11">
        <v>440.1</v>
      </c>
      <c r="V28" s="1">
        <f t="shared" si="2"/>
        <v>415.3</v>
      </c>
      <c r="W28">
        <f t="shared" si="3"/>
        <v>40.011555683952039</v>
      </c>
    </row>
    <row r="29" spans="1:23" ht="16.5" thickTop="1" thickBot="1" x14ac:dyDescent="0.3">
      <c r="A29" s="9">
        <v>29</v>
      </c>
      <c r="B29" s="9" t="s">
        <v>37</v>
      </c>
      <c r="C29" s="9" t="s">
        <v>26</v>
      </c>
      <c r="D29" s="9" t="s">
        <v>38</v>
      </c>
      <c r="E29" s="9">
        <v>5</v>
      </c>
      <c r="F29" s="10" t="s">
        <v>39</v>
      </c>
      <c r="G29" s="1" t="s">
        <v>24</v>
      </c>
      <c r="H29" s="1" t="s">
        <v>24</v>
      </c>
      <c r="I29" s="1">
        <v>1</v>
      </c>
      <c r="J29" s="1">
        <v>3</v>
      </c>
      <c r="K29" s="1">
        <v>2</v>
      </c>
      <c r="L29">
        <f t="shared" si="0"/>
        <v>2</v>
      </c>
      <c r="N29" s="11">
        <v>1</v>
      </c>
      <c r="O29" s="11">
        <v>3</v>
      </c>
      <c r="P29" s="11">
        <v>2</v>
      </c>
      <c r="Q29" s="11">
        <f t="shared" si="1"/>
        <v>2</v>
      </c>
      <c r="S29" s="11">
        <v>24.8</v>
      </c>
      <c r="T29" s="11">
        <v>1060.5999999999999</v>
      </c>
      <c r="U29" s="11">
        <v>687.3</v>
      </c>
      <c r="V29" s="1">
        <f t="shared" si="2"/>
        <v>662.5</v>
      </c>
      <c r="W29">
        <f t="shared" si="3"/>
        <v>37.535357344899104</v>
      </c>
    </row>
    <row r="30" spans="1:23" ht="16.5" thickTop="1" thickBot="1" x14ac:dyDescent="0.3">
      <c r="A30" s="9">
        <v>41</v>
      </c>
      <c r="B30" s="9" t="s">
        <v>37</v>
      </c>
      <c r="C30" s="9" t="s">
        <v>27</v>
      </c>
      <c r="D30" s="9" t="s">
        <v>38</v>
      </c>
      <c r="E30" s="9">
        <v>5</v>
      </c>
      <c r="F30" s="10" t="s">
        <v>39</v>
      </c>
      <c r="G30" s="1" t="s">
        <v>24</v>
      </c>
      <c r="H30" s="1" t="s">
        <v>24</v>
      </c>
      <c r="I30" s="1">
        <v>1</v>
      </c>
      <c r="J30" s="1">
        <v>2</v>
      </c>
      <c r="K30" s="1">
        <v>1</v>
      </c>
      <c r="L30">
        <f t="shared" si="0"/>
        <v>1.3333333333333333</v>
      </c>
      <c r="N30" s="11">
        <v>1</v>
      </c>
      <c r="O30" s="11">
        <v>2</v>
      </c>
      <c r="P30" s="11">
        <v>1</v>
      </c>
      <c r="Q30" s="11">
        <f t="shared" si="1"/>
        <v>1.3333333333333333</v>
      </c>
      <c r="S30" s="11">
        <v>24.7</v>
      </c>
      <c r="T30" s="11">
        <v>892.3</v>
      </c>
      <c r="U30" s="11">
        <v>579.6</v>
      </c>
      <c r="V30" s="1">
        <f t="shared" si="2"/>
        <v>554.9</v>
      </c>
      <c r="W30">
        <f t="shared" si="3"/>
        <v>37.812394934439091</v>
      </c>
    </row>
    <row r="31" spans="1:23" ht="16.5" thickTop="1" thickBot="1" x14ac:dyDescent="0.3">
      <c r="A31" s="9">
        <v>53</v>
      </c>
      <c r="B31" s="9" t="s">
        <v>37</v>
      </c>
      <c r="C31" s="9" t="s">
        <v>28</v>
      </c>
      <c r="D31" s="9" t="s">
        <v>38</v>
      </c>
      <c r="E31" s="9">
        <v>5</v>
      </c>
      <c r="F31" s="10" t="s">
        <v>39</v>
      </c>
      <c r="G31" s="1" t="s">
        <v>24</v>
      </c>
      <c r="H31" s="1" t="s">
        <v>24</v>
      </c>
      <c r="I31" s="1">
        <v>1</v>
      </c>
      <c r="J31" s="1">
        <v>3</v>
      </c>
      <c r="K31" s="1">
        <v>1</v>
      </c>
      <c r="L31">
        <f t="shared" si="0"/>
        <v>1.6666666666666667</v>
      </c>
      <c r="N31" s="11">
        <v>1</v>
      </c>
      <c r="O31" s="11">
        <v>3</v>
      </c>
      <c r="P31" s="11">
        <v>2</v>
      </c>
      <c r="Q31" s="11">
        <f t="shared" si="1"/>
        <v>2</v>
      </c>
      <c r="S31" s="11">
        <v>24.8</v>
      </c>
      <c r="T31" s="11">
        <v>773.7</v>
      </c>
      <c r="U31" s="11">
        <v>496.3</v>
      </c>
      <c r="V31" s="1">
        <f t="shared" si="2"/>
        <v>471.5</v>
      </c>
      <c r="W31">
        <f t="shared" si="3"/>
        <v>39.059066821765548</v>
      </c>
    </row>
    <row r="32" spans="1:23" ht="16.5" thickTop="1" thickBot="1" x14ac:dyDescent="0.3">
      <c r="A32" s="9">
        <v>65</v>
      </c>
      <c r="B32" s="9" t="s">
        <v>37</v>
      </c>
      <c r="C32" s="9" t="s">
        <v>29</v>
      </c>
      <c r="D32" s="9" t="s">
        <v>38</v>
      </c>
      <c r="E32" s="9">
        <v>5</v>
      </c>
      <c r="F32" s="10" t="s">
        <v>39</v>
      </c>
      <c r="G32" s="1" t="s">
        <v>24</v>
      </c>
      <c r="H32" s="1" t="s">
        <v>24</v>
      </c>
      <c r="I32" s="1">
        <v>1</v>
      </c>
      <c r="J32" s="1">
        <v>3</v>
      </c>
      <c r="K32" s="1">
        <v>2</v>
      </c>
      <c r="L32">
        <f t="shared" si="0"/>
        <v>2</v>
      </c>
      <c r="N32" s="11">
        <v>1</v>
      </c>
      <c r="O32" s="11">
        <v>3</v>
      </c>
      <c r="P32" s="11">
        <v>2</v>
      </c>
      <c r="Q32" s="11">
        <f t="shared" si="1"/>
        <v>2</v>
      </c>
      <c r="S32" s="11">
        <v>24.8</v>
      </c>
      <c r="T32" s="11">
        <v>900.9</v>
      </c>
      <c r="U32" s="11">
        <v>572.79999999999995</v>
      </c>
      <c r="V32" s="1">
        <f t="shared" si="2"/>
        <v>548</v>
      </c>
      <c r="W32">
        <f t="shared" si="3"/>
        <v>39.171939171939165</v>
      </c>
    </row>
    <row r="33" spans="1:23" ht="16.5" thickTop="1" thickBot="1" x14ac:dyDescent="0.3">
      <c r="A33" s="9">
        <v>6</v>
      </c>
      <c r="B33" s="9" t="s">
        <v>40</v>
      </c>
      <c r="C33" s="9" t="s">
        <v>21</v>
      </c>
      <c r="D33" s="9" t="s">
        <v>41</v>
      </c>
      <c r="E33" s="9">
        <v>6</v>
      </c>
      <c r="F33" s="10" t="s">
        <v>39</v>
      </c>
      <c r="G33" s="1" t="s">
        <v>32</v>
      </c>
      <c r="H33" s="1" t="s">
        <v>24</v>
      </c>
      <c r="I33" s="1">
        <v>1</v>
      </c>
      <c r="J33" s="1">
        <v>2</v>
      </c>
      <c r="K33" s="1">
        <v>2</v>
      </c>
      <c r="L33">
        <f t="shared" si="0"/>
        <v>1.6666666666666667</v>
      </c>
      <c r="N33" s="11">
        <v>1</v>
      </c>
      <c r="O33" s="11">
        <v>3</v>
      </c>
      <c r="P33" s="11">
        <v>2</v>
      </c>
      <c r="Q33" s="11">
        <f t="shared" si="1"/>
        <v>2</v>
      </c>
      <c r="S33" s="11">
        <v>24.7</v>
      </c>
      <c r="T33" s="11">
        <v>899.2</v>
      </c>
      <c r="U33" s="11">
        <v>602</v>
      </c>
      <c r="V33" s="1">
        <f t="shared" si="2"/>
        <v>577.29999999999995</v>
      </c>
      <c r="W33">
        <f t="shared" si="3"/>
        <v>35.79848754448399</v>
      </c>
    </row>
    <row r="34" spans="1:23" ht="16.5" thickTop="1" thickBot="1" x14ac:dyDescent="0.3">
      <c r="A34" s="9">
        <v>18</v>
      </c>
      <c r="B34" s="9" t="s">
        <v>40</v>
      </c>
      <c r="C34" s="9" t="s">
        <v>25</v>
      </c>
      <c r="D34" s="9" t="s">
        <v>41</v>
      </c>
      <c r="E34" s="9">
        <v>6</v>
      </c>
      <c r="F34" s="10" t="s">
        <v>39</v>
      </c>
      <c r="G34" s="1" t="s">
        <v>32</v>
      </c>
      <c r="H34" s="1" t="s">
        <v>24</v>
      </c>
      <c r="I34" s="1">
        <v>1</v>
      </c>
      <c r="J34" s="1">
        <v>2</v>
      </c>
      <c r="K34" s="1">
        <v>1</v>
      </c>
      <c r="L34">
        <f t="shared" si="0"/>
        <v>1.3333333333333333</v>
      </c>
      <c r="N34" s="11">
        <v>1</v>
      </c>
      <c r="O34" s="11">
        <v>3</v>
      </c>
      <c r="P34" s="11">
        <v>1</v>
      </c>
      <c r="Q34" s="11">
        <f t="shared" si="1"/>
        <v>1.6666666666666667</v>
      </c>
      <c r="S34" s="11">
        <v>24.8</v>
      </c>
      <c r="T34" s="11">
        <v>789</v>
      </c>
      <c r="U34" s="11">
        <v>535.70000000000005</v>
      </c>
      <c r="V34" s="1">
        <f t="shared" si="2"/>
        <v>510.90000000000003</v>
      </c>
      <c r="W34">
        <f t="shared" si="3"/>
        <v>35.247148288973378</v>
      </c>
    </row>
    <row r="35" spans="1:23" ht="16.5" thickTop="1" thickBot="1" x14ac:dyDescent="0.3">
      <c r="A35" s="9">
        <v>30</v>
      </c>
      <c r="B35" s="9" t="s">
        <v>40</v>
      </c>
      <c r="C35" s="9" t="s">
        <v>26</v>
      </c>
      <c r="D35" s="9" t="s">
        <v>41</v>
      </c>
      <c r="E35" s="9">
        <v>6</v>
      </c>
      <c r="F35" s="10" t="s">
        <v>39</v>
      </c>
      <c r="G35" s="1" t="s">
        <v>32</v>
      </c>
      <c r="H35" s="1" t="s">
        <v>24</v>
      </c>
      <c r="I35" s="1">
        <v>1</v>
      </c>
      <c r="J35" s="1">
        <v>2</v>
      </c>
      <c r="K35" s="1">
        <v>1</v>
      </c>
      <c r="L35">
        <f t="shared" si="0"/>
        <v>1.3333333333333333</v>
      </c>
      <c r="N35" s="11">
        <v>1</v>
      </c>
      <c r="O35" s="11">
        <v>2</v>
      </c>
      <c r="P35" s="11">
        <v>1</v>
      </c>
      <c r="Q35" s="11">
        <f t="shared" si="1"/>
        <v>1.3333333333333333</v>
      </c>
      <c r="S35" s="11">
        <v>24.8</v>
      </c>
      <c r="T35" s="11">
        <v>914.3</v>
      </c>
      <c r="U35" s="11">
        <v>704.1</v>
      </c>
      <c r="V35" s="1">
        <f t="shared" si="2"/>
        <v>679.30000000000007</v>
      </c>
      <c r="W35">
        <f t="shared" si="3"/>
        <v>25.70272339494694</v>
      </c>
    </row>
    <row r="36" spans="1:23" ht="16.5" thickTop="1" thickBot="1" x14ac:dyDescent="0.3">
      <c r="A36" s="9">
        <v>42</v>
      </c>
      <c r="B36" s="9" t="s">
        <v>40</v>
      </c>
      <c r="C36" s="9" t="s">
        <v>27</v>
      </c>
      <c r="D36" s="9" t="s">
        <v>41</v>
      </c>
      <c r="E36" s="9">
        <v>6</v>
      </c>
      <c r="F36" s="10" t="s">
        <v>39</v>
      </c>
      <c r="G36" s="1" t="s">
        <v>32</v>
      </c>
      <c r="H36" s="1" t="s">
        <v>24</v>
      </c>
      <c r="I36" s="1">
        <v>1</v>
      </c>
      <c r="J36" s="1">
        <v>3</v>
      </c>
      <c r="K36" s="1">
        <v>1</v>
      </c>
      <c r="L36">
        <f t="shared" si="0"/>
        <v>1.6666666666666667</v>
      </c>
      <c r="N36" s="11">
        <v>1</v>
      </c>
      <c r="O36" s="11">
        <v>3</v>
      </c>
      <c r="P36" s="11">
        <v>1</v>
      </c>
      <c r="Q36" s="11">
        <f t="shared" si="1"/>
        <v>1.6666666666666667</v>
      </c>
      <c r="S36" s="11">
        <v>24.7</v>
      </c>
      <c r="T36" s="11">
        <v>1029.0999999999999</v>
      </c>
      <c r="U36" s="11">
        <v>691.1</v>
      </c>
      <c r="V36" s="1">
        <f t="shared" si="2"/>
        <v>666.4</v>
      </c>
      <c r="W36">
        <f t="shared" si="3"/>
        <v>35.244388300456706</v>
      </c>
    </row>
    <row r="37" spans="1:23" ht="16.5" thickTop="1" thickBot="1" x14ac:dyDescent="0.3">
      <c r="A37" s="9">
        <v>54</v>
      </c>
      <c r="B37" s="9" t="s">
        <v>40</v>
      </c>
      <c r="C37" s="9" t="s">
        <v>28</v>
      </c>
      <c r="D37" s="9" t="s">
        <v>41</v>
      </c>
      <c r="E37" s="9">
        <v>6</v>
      </c>
      <c r="F37" s="10" t="s">
        <v>39</v>
      </c>
      <c r="G37" s="1" t="s">
        <v>32</v>
      </c>
      <c r="H37" s="1" t="s">
        <v>24</v>
      </c>
      <c r="I37" s="1">
        <v>1</v>
      </c>
      <c r="J37" s="1">
        <v>2</v>
      </c>
      <c r="K37" s="1">
        <v>1</v>
      </c>
      <c r="L37">
        <f t="shared" si="0"/>
        <v>1.3333333333333333</v>
      </c>
      <c r="N37" s="11">
        <v>1</v>
      </c>
      <c r="O37" s="11">
        <v>3</v>
      </c>
      <c r="P37" s="11">
        <v>1</v>
      </c>
      <c r="Q37" s="11">
        <f t="shared" si="1"/>
        <v>1.6666666666666667</v>
      </c>
      <c r="S37" s="11">
        <v>24.8</v>
      </c>
      <c r="T37" s="11">
        <v>769.5</v>
      </c>
      <c r="U37" s="11">
        <v>540.70000000000005</v>
      </c>
      <c r="V37" s="1">
        <f t="shared" si="2"/>
        <v>515.90000000000009</v>
      </c>
      <c r="W37">
        <f t="shared" si="3"/>
        <v>32.956465237166981</v>
      </c>
    </row>
    <row r="38" spans="1:23" ht="16.5" thickTop="1" thickBot="1" x14ac:dyDescent="0.3">
      <c r="A38" s="13">
        <v>66</v>
      </c>
      <c r="B38" s="13" t="s">
        <v>40</v>
      </c>
      <c r="C38" s="13" t="s">
        <v>29</v>
      </c>
      <c r="D38" s="13" t="s">
        <v>41</v>
      </c>
      <c r="E38" s="13">
        <v>6</v>
      </c>
      <c r="F38" s="10" t="s">
        <v>39</v>
      </c>
      <c r="G38" s="1" t="s">
        <v>32</v>
      </c>
      <c r="H38" s="1" t="s">
        <v>24</v>
      </c>
      <c r="I38" s="1">
        <v>1</v>
      </c>
      <c r="J38" s="1">
        <v>2</v>
      </c>
      <c r="K38" s="1">
        <v>1</v>
      </c>
      <c r="L38">
        <f t="shared" si="0"/>
        <v>1.3333333333333333</v>
      </c>
      <c r="N38" s="11">
        <v>1</v>
      </c>
      <c r="O38" s="11">
        <v>3</v>
      </c>
      <c r="P38" s="11">
        <v>1</v>
      </c>
      <c r="Q38" s="11">
        <f t="shared" si="1"/>
        <v>1.6666666666666667</v>
      </c>
      <c r="S38" s="11">
        <v>24.8</v>
      </c>
      <c r="T38" s="11">
        <v>989.9</v>
      </c>
      <c r="U38" s="11">
        <v>682.3</v>
      </c>
      <c r="V38" s="1">
        <f t="shared" si="2"/>
        <v>657.5</v>
      </c>
      <c r="W38">
        <f t="shared" si="3"/>
        <v>33.57914940903121</v>
      </c>
    </row>
    <row r="39" spans="1:23" ht="16.5" thickTop="1" thickBot="1" x14ac:dyDescent="0.3">
      <c r="A39" s="9">
        <v>7</v>
      </c>
      <c r="B39" s="9" t="s">
        <v>42</v>
      </c>
      <c r="C39" s="9" t="s">
        <v>21</v>
      </c>
      <c r="D39" s="9" t="s">
        <v>43</v>
      </c>
      <c r="E39" s="9">
        <v>7</v>
      </c>
      <c r="F39" s="10" t="s">
        <v>39</v>
      </c>
      <c r="G39" s="1" t="s">
        <v>24</v>
      </c>
      <c r="H39" s="1" t="s">
        <v>32</v>
      </c>
      <c r="I39" s="1">
        <v>1</v>
      </c>
      <c r="J39" s="1">
        <v>3</v>
      </c>
      <c r="K39" s="1">
        <v>2</v>
      </c>
      <c r="L39">
        <f t="shared" si="0"/>
        <v>2</v>
      </c>
      <c r="N39" s="11">
        <v>1</v>
      </c>
      <c r="O39" s="11">
        <v>3</v>
      </c>
      <c r="P39" s="11">
        <v>2</v>
      </c>
      <c r="Q39" s="11">
        <f t="shared" si="1"/>
        <v>2</v>
      </c>
      <c r="S39" s="11">
        <v>24.8</v>
      </c>
      <c r="T39" s="11">
        <v>840</v>
      </c>
      <c r="U39" s="11">
        <v>580.5</v>
      </c>
      <c r="V39" s="1">
        <f t="shared" si="2"/>
        <v>555.70000000000005</v>
      </c>
      <c r="W39">
        <f t="shared" si="3"/>
        <v>33.845238095238088</v>
      </c>
    </row>
    <row r="40" spans="1:23" ht="16.5" thickTop="1" thickBot="1" x14ac:dyDescent="0.3">
      <c r="A40" s="9">
        <v>19</v>
      </c>
      <c r="B40" s="9" t="s">
        <v>42</v>
      </c>
      <c r="C40" s="9" t="s">
        <v>25</v>
      </c>
      <c r="D40" s="9" t="s">
        <v>43</v>
      </c>
      <c r="E40" s="9">
        <v>7</v>
      </c>
      <c r="F40" s="10" t="s">
        <v>39</v>
      </c>
      <c r="G40" s="1" t="s">
        <v>24</v>
      </c>
      <c r="H40" s="1" t="s">
        <v>32</v>
      </c>
      <c r="I40" s="1">
        <v>1</v>
      </c>
      <c r="J40" s="1">
        <v>2</v>
      </c>
      <c r="K40" s="1">
        <v>1</v>
      </c>
      <c r="L40">
        <f t="shared" si="0"/>
        <v>1.3333333333333333</v>
      </c>
      <c r="N40" s="11">
        <v>1</v>
      </c>
      <c r="O40" s="11">
        <v>2</v>
      </c>
      <c r="P40" s="11">
        <v>1</v>
      </c>
      <c r="Q40" s="11">
        <f t="shared" si="1"/>
        <v>1.3333333333333333</v>
      </c>
      <c r="S40" s="11">
        <v>24.8</v>
      </c>
      <c r="T40" s="11">
        <v>798.5</v>
      </c>
      <c r="U40" s="11">
        <v>595.5</v>
      </c>
      <c r="V40" s="1">
        <f t="shared" si="2"/>
        <v>570.70000000000005</v>
      </c>
      <c r="W40">
        <f t="shared" si="3"/>
        <v>28.528490920475885</v>
      </c>
    </row>
    <row r="41" spans="1:23" ht="16.5" thickTop="1" thickBot="1" x14ac:dyDescent="0.3">
      <c r="A41" s="9">
        <v>31</v>
      </c>
      <c r="B41" s="9" t="s">
        <v>42</v>
      </c>
      <c r="C41" s="9" t="s">
        <v>26</v>
      </c>
      <c r="D41" s="9" t="s">
        <v>43</v>
      </c>
      <c r="E41" s="9">
        <v>7</v>
      </c>
      <c r="F41" s="10" t="s">
        <v>39</v>
      </c>
      <c r="G41" s="1" t="s">
        <v>24</v>
      </c>
      <c r="H41" s="1" t="s">
        <v>32</v>
      </c>
      <c r="I41" s="1">
        <v>1</v>
      </c>
      <c r="J41" s="1">
        <v>3</v>
      </c>
      <c r="K41" s="1">
        <v>1</v>
      </c>
      <c r="L41">
        <f t="shared" si="0"/>
        <v>1.6666666666666667</v>
      </c>
      <c r="N41" s="11">
        <v>1</v>
      </c>
      <c r="O41" s="11">
        <v>3</v>
      </c>
      <c r="P41" s="11">
        <v>1</v>
      </c>
      <c r="Q41" s="11">
        <f t="shared" si="1"/>
        <v>1.6666666666666667</v>
      </c>
      <c r="S41" s="11">
        <v>24.8</v>
      </c>
      <c r="T41" s="11">
        <v>738.7</v>
      </c>
      <c r="U41" s="11">
        <v>486.5</v>
      </c>
      <c r="V41" s="1">
        <f t="shared" si="2"/>
        <v>461.7</v>
      </c>
      <c r="W41">
        <f t="shared" si="3"/>
        <v>37.49830783809395</v>
      </c>
    </row>
    <row r="42" spans="1:23" ht="16.5" thickTop="1" thickBot="1" x14ac:dyDescent="0.3">
      <c r="A42" s="9">
        <v>43</v>
      </c>
      <c r="B42" s="9" t="s">
        <v>42</v>
      </c>
      <c r="C42" s="9" t="s">
        <v>27</v>
      </c>
      <c r="D42" s="9" t="s">
        <v>43</v>
      </c>
      <c r="E42" s="9">
        <v>7</v>
      </c>
      <c r="F42" s="10" t="s">
        <v>39</v>
      </c>
      <c r="G42" s="1" t="s">
        <v>24</v>
      </c>
      <c r="H42" s="1" t="s">
        <v>32</v>
      </c>
      <c r="I42" s="1">
        <v>1</v>
      </c>
      <c r="J42" s="1">
        <v>2</v>
      </c>
      <c r="K42" s="1">
        <v>1</v>
      </c>
      <c r="L42">
        <f t="shared" si="0"/>
        <v>1.3333333333333333</v>
      </c>
      <c r="N42" s="11">
        <v>1</v>
      </c>
      <c r="O42" s="11">
        <v>3</v>
      </c>
      <c r="P42" s="11">
        <v>1</v>
      </c>
      <c r="Q42" s="11">
        <f t="shared" si="1"/>
        <v>1.6666666666666667</v>
      </c>
      <c r="S42" s="11">
        <v>24.7</v>
      </c>
      <c r="T42" s="11">
        <v>936</v>
      </c>
      <c r="U42" s="11">
        <v>630.20000000000005</v>
      </c>
      <c r="V42" s="1">
        <f t="shared" si="2"/>
        <v>605.5</v>
      </c>
      <c r="W42">
        <f t="shared" si="3"/>
        <v>35.309829059829063</v>
      </c>
    </row>
    <row r="43" spans="1:23" ht="16.5" thickTop="1" thickBot="1" x14ac:dyDescent="0.3">
      <c r="A43" s="9">
        <v>55</v>
      </c>
      <c r="B43" s="9" t="s">
        <v>42</v>
      </c>
      <c r="C43" s="9" t="s">
        <v>28</v>
      </c>
      <c r="D43" s="9" t="s">
        <v>43</v>
      </c>
      <c r="E43" s="9">
        <v>7</v>
      </c>
      <c r="F43" s="10" t="s">
        <v>39</v>
      </c>
      <c r="G43" s="1" t="s">
        <v>24</v>
      </c>
      <c r="H43" s="1" t="s">
        <v>32</v>
      </c>
      <c r="I43" s="1">
        <v>1</v>
      </c>
      <c r="J43" s="1">
        <v>2</v>
      </c>
      <c r="K43" s="1">
        <v>1</v>
      </c>
      <c r="L43">
        <f t="shared" si="0"/>
        <v>1.3333333333333333</v>
      </c>
      <c r="N43" s="11">
        <v>1</v>
      </c>
      <c r="O43" s="11">
        <v>3</v>
      </c>
      <c r="P43" s="11">
        <v>2</v>
      </c>
      <c r="Q43" s="11">
        <f t="shared" si="1"/>
        <v>2</v>
      </c>
      <c r="S43" s="11">
        <v>24.8</v>
      </c>
      <c r="T43" s="11">
        <v>660.5</v>
      </c>
      <c r="U43" s="11">
        <v>430</v>
      </c>
      <c r="V43" s="1">
        <f t="shared" si="2"/>
        <v>405.2</v>
      </c>
      <c r="W43">
        <f t="shared" si="3"/>
        <v>38.652535957607874</v>
      </c>
    </row>
    <row r="44" spans="1:23" ht="16.5" thickTop="1" thickBot="1" x14ac:dyDescent="0.3">
      <c r="A44" s="14">
        <v>67</v>
      </c>
      <c r="B44" s="9" t="s">
        <v>42</v>
      </c>
      <c r="C44" s="9" t="s">
        <v>29</v>
      </c>
      <c r="D44" s="9" t="s">
        <v>43</v>
      </c>
      <c r="E44" s="9">
        <v>7</v>
      </c>
      <c r="F44" s="10" t="s">
        <v>39</v>
      </c>
      <c r="G44" s="1" t="s">
        <v>24</v>
      </c>
      <c r="H44" s="1" t="s">
        <v>32</v>
      </c>
      <c r="I44" s="1">
        <v>1</v>
      </c>
      <c r="J44" s="1">
        <v>3</v>
      </c>
      <c r="K44" s="1">
        <v>1</v>
      </c>
      <c r="L44">
        <f t="shared" si="0"/>
        <v>1.6666666666666667</v>
      </c>
      <c r="N44" s="11">
        <v>1</v>
      </c>
      <c r="O44" s="11">
        <v>3</v>
      </c>
      <c r="P44" s="11">
        <v>2</v>
      </c>
      <c r="Q44" s="11">
        <f t="shared" si="1"/>
        <v>2</v>
      </c>
      <c r="S44" s="11">
        <v>24.8</v>
      </c>
      <c r="T44" s="11">
        <v>934.1</v>
      </c>
      <c r="U44" s="11">
        <v>571</v>
      </c>
      <c r="V44" s="1">
        <f t="shared" si="2"/>
        <v>546.20000000000005</v>
      </c>
      <c r="W44">
        <f t="shared" si="3"/>
        <v>41.526603147414619</v>
      </c>
    </row>
    <row r="45" spans="1:23" ht="16.5" thickTop="1" thickBot="1" x14ac:dyDescent="0.3">
      <c r="A45" s="9">
        <v>8</v>
      </c>
      <c r="B45" s="9" t="s">
        <v>44</v>
      </c>
      <c r="C45" s="9" t="s">
        <v>21</v>
      </c>
      <c r="D45" s="9" t="s">
        <v>45</v>
      </c>
      <c r="E45" s="9">
        <v>8</v>
      </c>
      <c r="F45" s="10" t="s">
        <v>39</v>
      </c>
      <c r="G45" s="1" t="s">
        <v>32</v>
      </c>
      <c r="H45" s="1" t="s">
        <v>32</v>
      </c>
      <c r="I45" s="1">
        <v>1</v>
      </c>
      <c r="J45" s="1">
        <v>3</v>
      </c>
      <c r="K45" s="1">
        <v>1</v>
      </c>
      <c r="L45">
        <f t="shared" si="0"/>
        <v>1.6666666666666667</v>
      </c>
      <c r="N45" s="11">
        <v>1</v>
      </c>
      <c r="O45" s="11">
        <v>3</v>
      </c>
      <c r="P45" s="11">
        <v>1</v>
      </c>
      <c r="Q45" s="11">
        <f t="shared" si="1"/>
        <v>1.6666666666666667</v>
      </c>
      <c r="S45" s="11">
        <v>24.8</v>
      </c>
      <c r="T45" s="11">
        <v>947.5</v>
      </c>
      <c r="U45" s="11">
        <v>715.1</v>
      </c>
      <c r="V45" s="1">
        <f t="shared" si="2"/>
        <v>690.30000000000007</v>
      </c>
      <c r="W45">
        <f t="shared" si="3"/>
        <v>27.145118733509229</v>
      </c>
    </row>
    <row r="46" spans="1:23" ht="16.5" thickTop="1" thickBot="1" x14ac:dyDescent="0.3">
      <c r="A46" s="9">
        <v>20</v>
      </c>
      <c r="B46" s="9" t="s">
        <v>44</v>
      </c>
      <c r="C46" s="9" t="s">
        <v>25</v>
      </c>
      <c r="D46" s="9" t="s">
        <v>45</v>
      </c>
      <c r="E46" s="9">
        <v>8</v>
      </c>
      <c r="F46" s="10" t="s">
        <v>39</v>
      </c>
      <c r="G46" s="1" t="s">
        <v>32</v>
      </c>
      <c r="H46" s="1" t="s">
        <v>32</v>
      </c>
      <c r="I46" s="1">
        <v>1</v>
      </c>
      <c r="J46" s="1">
        <v>1</v>
      </c>
      <c r="K46" s="1">
        <v>1</v>
      </c>
      <c r="L46">
        <f t="shared" si="0"/>
        <v>1</v>
      </c>
      <c r="N46" s="11">
        <v>1</v>
      </c>
      <c r="O46" s="11">
        <v>2</v>
      </c>
      <c r="P46" s="11">
        <v>1</v>
      </c>
      <c r="Q46" s="11">
        <f t="shared" si="1"/>
        <v>1.3333333333333333</v>
      </c>
      <c r="S46" s="11">
        <v>24.8</v>
      </c>
      <c r="T46" s="11">
        <v>814.6</v>
      </c>
      <c r="U46" s="11">
        <v>618</v>
      </c>
      <c r="V46" s="1">
        <f t="shared" si="2"/>
        <v>593.20000000000005</v>
      </c>
      <c r="W46">
        <f t="shared" si="3"/>
        <v>27.178983550208685</v>
      </c>
    </row>
    <row r="47" spans="1:23" ht="16.5" thickTop="1" thickBot="1" x14ac:dyDescent="0.3">
      <c r="A47" s="9">
        <v>32</v>
      </c>
      <c r="B47" s="9" t="s">
        <v>44</v>
      </c>
      <c r="C47" s="9" t="s">
        <v>26</v>
      </c>
      <c r="D47" s="9" t="s">
        <v>45</v>
      </c>
      <c r="E47" s="9">
        <v>8</v>
      </c>
      <c r="F47" s="10" t="s">
        <v>39</v>
      </c>
      <c r="G47" s="1" t="s">
        <v>32</v>
      </c>
      <c r="H47" s="1" t="s">
        <v>32</v>
      </c>
      <c r="I47" s="1">
        <v>1</v>
      </c>
      <c r="J47" s="1">
        <v>3</v>
      </c>
      <c r="K47" s="1">
        <v>1</v>
      </c>
      <c r="L47">
        <f t="shared" si="0"/>
        <v>1.6666666666666667</v>
      </c>
      <c r="N47" s="11">
        <v>1</v>
      </c>
      <c r="O47" s="11">
        <v>3</v>
      </c>
      <c r="P47" s="11">
        <v>1</v>
      </c>
      <c r="Q47" s="11">
        <f t="shared" si="1"/>
        <v>1.6666666666666667</v>
      </c>
      <c r="S47" s="11">
        <v>24.8</v>
      </c>
      <c r="T47" s="11">
        <v>681.5</v>
      </c>
      <c r="U47" s="11">
        <v>460.2</v>
      </c>
      <c r="V47" s="1">
        <f t="shared" si="2"/>
        <v>435.4</v>
      </c>
      <c r="W47">
        <f t="shared" si="3"/>
        <v>36.111518708730742</v>
      </c>
    </row>
    <row r="48" spans="1:23" ht="16.5" thickTop="1" thickBot="1" x14ac:dyDescent="0.3">
      <c r="A48" s="9">
        <v>44</v>
      </c>
      <c r="B48" s="9" t="s">
        <v>44</v>
      </c>
      <c r="C48" s="9" t="s">
        <v>27</v>
      </c>
      <c r="D48" s="9" t="s">
        <v>45</v>
      </c>
      <c r="E48" s="9">
        <v>8</v>
      </c>
      <c r="F48" s="10" t="s">
        <v>39</v>
      </c>
      <c r="G48" s="1" t="s">
        <v>32</v>
      </c>
      <c r="H48" s="1" t="s">
        <v>32</v>
      </c>
      <c r="I48" s="1">
        <v>1</v>
      </c>
      <c r="J48" s="1">
        <v>2</v>
      </c>
      <c r="K48" s="1">
        <v>1</v>
      </c>
      <c r="L48">
        <f t="shared" si="0"/>
        <v>1.3333333333333333</v>
      </c>
      <c r="N48" s="11">
        <v>1</v>
      </c>
      <c r="O48" s="11">
        <v>2</v>
      </c>
      <c r="P48" s="11">
        <v>1</v>
      </c>
      <c r="Q48" s="11">
        <f t="shared" si="1"/>
        <v>1.3333333333333333</v>
      </c>
      <c r="S48" s="11">
        <v>24.7</v>
      </c>
      <c r="T48" s="11">
        <v>793.8</v>
      </c>
      <c r="U48" s="11">
        <v>595.1</v>
      </c>
      <c r="V48" s="1">
        <f t="shared" si="2"/>
        <v>570.4</v>
      </c>
      <c r="W48">
        <f t="shared" si="3"/>
        <v>28.143109095490047</v>
      </c>
    </row>
    <row r="49" spans="1:23" ht="16.5" thickTop="1" thickBot="1" x14ac:dyDescent="0.3">
      <c r="A49" s="9">
        <v>56</v>
      </c>
      <c r="B49" s="9" t="s">
        <v>44</v>
      </c>
      <c r="C49" s="9" t="s">
        <v>28</v>
      </c>
      <c r="D49" s="9" t="s">
        <v>45</v>
      </c>
      <c r="E49" s="9">
        <v>8</v>
      </c>
      <c r="F49" s="10" t="s">
        <v>39</v>
      </c>
      <c r="G49" s="1" t="s">
        <v>32</v>
      </c>
      <c r="H49" s="1" t="s">
        <v>32</v>
      </c>
      <c r="I49" s="1">
        <v>1</v>
      </c>
      <c r="J49" s="1">
        <v>2</v>
      </c>
      <c r="K49" s="1">
        <v>1</v>
      </c>
      <c r="L49">
        <f t="shared" si="0"/>
        <v>1.3333333333333333</v>
      </c>
      <c r="N49" s="11">
        <v>1</v>
      </c>
      <c r="O49" s="11">
        <v>2</v>
      </c>
      <c r="P49" s="11">
        <v>1</v>
      </c>
      <c r="Q49" s="11">
        <f t="shared" si="1"/>
        <v>1.3333333333333333</v>
      </c>
      <c r="S49" s="11">
        <v>24.8</v>
      </c>
      <c r="T49" s="11">
        <v>711.8</v>
      </c>
      <c r="U49" s="11">
        <v>478.9</v>
      </c>
      <c r="V49" s="1">
        <f t="shared" si="2"/>
        <v>454.09999999999997</v>
      </c>
      <c r="W49">
        <f t="shared" si="3"/>
        <v>36.203989884799107</v>
      </c>
    </row>
    <row r="50" spans="1:23" ht="16.5" thickTop="1" thickBot="1" x14ac:dyDescent="0.3">
      <c r="A50" s="9">
        <v>68</v>
      </c>
      <c r="B50" s="9" t="s">
        <v>44</v>
      </c>
      <c r="C50" s="9" t="s">
        <v>29</v>
      </c>
      <c r="D50" s="9" t="s">
        <v>45</v>
      </c>
      <c r="E50" s="9">
        <v>8</v>
      </c>
      <c r="F50" s="10" t="s">
        <v>39</v>
      </c>
      <c r="G50" s="1" t="s">
        <v>32</v>
      </c>
      <c r="H50" s="1" t="s">
        <v>32</v>
      </c>
      <c r="I50" s="1">
        <v>1</v>
      </c>
      <c r="J50" s="1">
        <v>3</v>
      </c>
      <c r="K50" s="1">
        <v>1</v>
      </c>
      <c r="L50">
        <f t="shared" si="0"/>
        <v>1.6666666666666667</v>
      </c>
      <c r="N50" s="11">
        <v>1</v>
      </c>
      <c r="O50" s="11">
        <v>3</v>
      </c>
      <c r="P50" s="11">
        <v>2</v>
      </c>
      <c r="Q50" s="11">
        <f t="shared" si="1"/>
        <v>2</v>
      </c>
      <c r="S50" s="11">
        <v>24.9</v>
      </c>
      <c r="T50" s="11">
        <v>859.9</v>
      </c>
      <c r="U50" s="11">
        <v>597.29999999999995</v>
      </c>
      <c r="V50" s="1">
        <f t="shared" si="2"/>
        <v>572.4</v>
      </c>
      <c r="W50">
        <f t="shared" si="3"/>
        <v>33.434120246540296</v>
      </c>
    </row>
    <row r="51" spans="1:23" ht="16.5" thickTop="1" thickBot="1" x14ac:dyDescent="0.3">
      <c r="A51" s="9">
        <v>9</v>
      </c>
      <c r="B51" s="9" t="s">
        <v>46</v>
      </c>
      <c r="C51" s="9" t="s">
        <v>21</v>
      </c>
      <c r="D51" s="9" t="s">
        <v>47</v>
      </c>
      <c r="E51" s="9">
        <v>9</v>
      </c>
      <c r="F51" s="1"/>
      <c r="G51" s="1"/>
      <c r="H51" s="1"/>
      <c r="I51" s="1">
        <v>1</v>
      </c>
      <c r="J51" s="1">
        <v>2</v>
      </c>
      <c r="K51" s="1">
        <v>1</v>
      </c>
      <c r="L51">
        <f t="shared" si="0"/>
        <v>1.3333333333333333</v>
      </c>
      <c r="N51" s="11">
        <v>1</v>
      </c>
      <c r="O51" s="11">
        <v>3</v>
      </c>
      <c r="P51" s="11">
        <v>1</v>
      </c>
      <c r="Q51" s="11">
        <f t="shared" si="1"/>
        <v>1.6666666666666667</v>
      </c>
      <c r="S51" s="11">
        <v>24.7</v>
      </c>
      <c r="T51" s="11">
        <v>941.5</v>
      </c>
      <c r="U51" s="11">
        <v>674.2</v>
      </c>
      <c r="V51" s="1">
        <f t="shared" si="2"/>
        <v>649.5</v>
      </c>
      <c r="W51">
        <f t="shared" si="3"/>
        <v>31.014338821030268</v>
      </c>
    </row>
    <row r="52" spans="1:23" ht="16.5" thickTop="1" thickBot="1" x14ac:dyDescent="0.3">
      <c r="A52" s="9">
        <v>21</v>
      </c>
      <c r="B52" s="9" t="s">
        <v>46</v>
      </c>
      <c r="C52" s="9" t="s">
        <v>25</v>
      </c>
      <c r="D52" s="9" t="s">
        <v>47</v>
      </c>
      <c r="E52" s="9">
        <v>9</v>
      </c>
      <c r="F52" s="1"/>
      <c r="G52" s="1"/>
      <c r="H52" s="1"/>
      <c r="I52" s="1">
        <v>1</v>
      </c>
      <c r="J52" s="1">
        <v>3</v>
      </c>
      <c r="K52" s="1">
        <v>2</v>
      </c>
      <c r="L52">
        <f t="shared" si="0"/>
        <v>2</v>
      </c>
      <c r="N52" s="11">
        <v>1</v>
      </c>
      <c r="O52" s="11">
        <v>2</v>
      </c>
      <c r="P52" s="11">
        <v>1</v>
      </c>
      <c r="Q52" s="11">
        <f t="shared" si="1"/>
        <v>1.3333333333333333</v>
      </c>
      <c r="S52" s="11">
        <v>24.8</v>
      </c>
      <c r="T52" s="11">
        <v>969.9</v>
      </c>
      <c r="U52" s="11">
        <v>657.2</v>
      </c>
      <c r="V52" s="1">
        <f t="shared" si="2"/>
        <v>632.40000000000009</v>
      </c>
      <c r="W52">
        <f t="shared" si="3"/>
        <v>34.79740179399937</v>
      </c>
    </row>
    <row r="53" spans="1:23" ht="16.5" thickTop="1" thickBot="1" x14ac:dyDescent="0.3">
      <c r="A53" s="9">
        <v>33</v>
      </c>
      <c r="B53" s="9" t="s">
        <v>46</v>
      </c>
      <c r="C53" s="9" t="s">
        <v>26</v>
      </c>
      <c r="D53" s="9" t="s">
        <v>47</v>
      </c>
      <c r="E53" s="9">
        <v>9</v>
      </c>
      <c r="F53" s="1"/>
      <c r="G53" s="1"/>
      <c r="H53" s="1"/>
      <c r="I53" s="1">
        <v>2</v>
      </c>
      <c r="J53" s="1">
        <v>3</v>
      </c>
      <c r="K53" s="1">
        <v>1</v>
      </c>
      <c r="L53">
        <f t="shared" si="0"/>
        <v>2</v>
      </c>
      <c r="N53" s="11">
        <v>1</v>
      </c>
      <c r="O53" s="11">
        <v>3</v>
      </c>
      <c r="P53" s="11">
        <v>1</v>
      </c>
      <c r="Q53" s="11">
        <f t="shared" si="1"/>
        <v>1.6666666666666667</v>
      </c>
      <c r="S53" s="11">
        <v>24.7</v>
      </c>
      <c r="T53" s="11">
        <v>656.6</v>
      </c>
      <c r="U53" s="11">
        <v>463.3</v>
      </c>
      <c r="V53" s="1">
        <f t="shared" si="2"/>
        <v>438.6</v>
      </c>
      <c r="W53">
        <f t="shared" si="3"/>
        <v>33.201340237587573</v>
      </c>
    </row>
    <row r="54" spans="1:23" ht="16.5" thickTop="1" thickBot="1" x14ac:dyDescent="0.3">
      <c r="A54" s="9">
        <v>45</v>
      </c>
      <c r="B54" s="9" t="s">
        <v>46</v>
      </c>
      <c r="C54" s="9" t="s">
        <v>27</v>
      </c>
      <c r="D54" s="9" t="s">
        <v>47</v>
      </c>
      <c r="E54" s="9">
        <v>9</v>
      </c>
      <c r="F54" s="1"/>
      <c r="G54" s="1"/>
      <c r="H54" s="1"/>
      <c r="I54" s="1">
        <v>1</v>
      </c>
      <c r="J54" s="1">
        <v>2</v>
      </c>
      <c r="K54" s="1">
        <v>1</v>
      </c>
      <c r="L54">
        <f t="shared" si="0"/>
        <v>1.3333333333333333</v>
      </c>
      <c r="N54" s="11">
        <v>2</v>
      </c>
      <c r="O54" s="11">
        <v>2</v>
      </c>
      <c r="P54" s="11">
        <v>1</v>
      </c>
      <c r="Q54" s="11">
        <f t="shared" si="1"/>
        <v>1.6666666666666667</v>
      </c>
      <c r="R54" s="11"/>
      <c r="S54" s="11">
        <v>24.7</v>
      </c>
      <c r="T54" s="11">
        <v>1051.7</v>
      </c>
      <c r="U54" s="11">
        <v>665.5</v>
      </c>
      <c r="V54" s="11">
        <f t="shared" si="2"/>
        <v>640.79999999999995</v>
      </c>
      <c r="W54" s="11">
        <f t="shared" si="3"/>
        <v>39.070077018161079</v>
      </c>
    </row>
    <row r="55" spans="1:23" ht="16.5" thickTop="1" thickBot="1" x14ac:dyDescent="0.3">
      <c r="A55" s="9">
        <v>57</v>
      </c>
      <c r="B55" s="9" t="s">
        <v>46</v>
      </c>
      <c r="C55" s="9" t="s">
        <v>28</v>
      </c>
      <c r="D55" s="9" t="s">
        <v>47</v>
      </c>
      <c r="E55" s="9">
        <v>9</v>
      </c>
      <c r="F55" s="1"/>
      <c r="G55" s="1"/>
      <c r="H55" s="1"/>
      <c r="I55" s="1">
        <v>1</v>
      </c>
      <c r="J55" s="1">
        <v>2</v>
      </c>
      <c r="K55" s="1">
        <v>2</v>
      </c>
      <c r="L55">
        <f t="shared" si="0"/>
        <v>1.6666666666666667</v>
      </c>
      <c r="N55" s="11">
        <v>1</v>
      </c>
      <c r="O55" s="11">
        <v>3</v>
      </c>
      <c r="P55" s="11">
        <v>2</v>
      </c>
      <c r="Q55" s="11">
        <f t="shared" si="1"/>
        <v>2</v>
      </c>
      <c r="R55" s="11"/>
      <c r="S55" s="11">
        <v>24.7</v>
      </c>
      <c r="T55" s="11">
        <v>735.8</v>
      </c>
      <c r="U55" s="11">
        <v>494.1</v>
      </c>
      <c r="V55" s="11">
        <f t="shared" si="2"/>
        <v>469.40000000000003</v>
      </c>
      <c r="W55" s="11">
        <f t="shared" si="3"/>
        <v>36.205490622451748</v>
      </c>
    </row>
    <row r="56" spans="1:23" ht="16.5" thickTop="1" thickBot="1" x14ac:dyDescent="0.3">
      <c r="A56" s="14">
        <v>69</v>
      </c>
      <c r="B56" s="9" t="s">
        <v>46</v>
      </c>
      <c r="C56" s="9" t="s">
        <v>29</v>
      </c>
      <c r="D56" s="9" t="s">
        <v>47</v>
      </c>
      <c r="E56" s="9">
        <v>9</v>
      </c>
      <c r="F56" s="1"/>
      <c r="G56" s="1"/>
      <c r="H56" s="1"/>
      <c r="I56" s="1">
        <v>1</v>
      </c>
      <c r="J56" s="1">
        <v>3</v>
      </c>
      <c r="K56" s="1">
        <v>1</v>
      </c>
      <c r="L56">
        <f t="shared" si="0"/>
        <v>1.6666666666666667</v>
      </c>
      <c r="N56" s="11">
        <v>1</v>
      </c>
      <c r="O56" s="11">
        <v>2</v>
      </c>
      <c r="P56" s="11">
        <v>1</v>
      </c>
      <c r="Q56" s="11">
        <f t="shared" si="1"/>
        <v>1.3333333333333333</v>
      </c>
      <c r="R56" s="11"/>
      <c r="S56" s="11">
        <v>24.8</v>
      </c>
      <c r="T56" s="11">
        <v>889.6</v>
      </c>
      <c r="U56" s="11">
        <v>680.2</v>
      </c>
      <c r="V56" s="11">
        <f t="shared" si="2"/>
        <v>655.40000000000009</v>
      </c>
      <c r="W56" s="11">
        <f t="shared" si="3"/>
        <v>26.326438848920851</v>
      </c>
    </row>
    <row r="57" spans="1:23" ht="16.5" thickTop="1" thickBot="1" x14ac:dyDescent="0.3">
      <c r="A57" s="9">
        <v>10</v>
      </c>
      <c r="B57" s="9" t="s">
        <v>48</v>
      </c>
      <c r="C57" s="9" t="s">
        <v>21</v>
      </c>
      <c r="D57" s="9" t="s">
        <v>49</v>
      </c>
      <c r="E57" s="9">
        <v>10</v>
      </c>
      <c r="F57" s="1"/>
      <c r="G57" s="1"/>
      <c r="H57" s="1"/>
      <c r="I57" s="1">
        <v>1</v>
      </c>
      <c r="J57" s="1">
        <v>2</v>
      </c>
      <c r="K57" s="1">
        <v>1</v>
      </c>
      <c r="L57">
        <f t="shared" si="0"/>
        <v>1.3333333333333333</v>
      </c>
      <c r="N57" s="11">
        <v>1</v>
      </c>
      <c r="O57" s="11">
        <v>3</v>
      </c>
      <c r="P57" s="11">
        <v>2</v>
      </c>
      <c r="Q57" s="11">
        <f t="shared" si="1"/>
        <v>2</v>
      </c>
      <c r="R57" s="11"/>
      <c r="S57" s="11">
        <v>24.8</v>
      </c>
      <c r="T57" s="11">
        <v>909.7</v>
      </c>
      <c r="U57" s="11">
        <v>601.9</v>
      </c>
      <c r="V57" s="11">
        <f t="shared" si="2"/>
        <v>577.1</v>
      </c>
      <c r="W57" s="11">
        <f t="shared" si="3"/>
        <v>36.561503792459057</v>
      </c>
    </row>
    <row r="58" spans="1:23" ht="16.5" thickTop="1" thickBot="1" x14ac:dyDescent="0.3">
      <c r="A58" s="9">
        <v>22</v>
      </c>
      <c r="B58" s="9" t="s">
        <v>48</v>
      </c>
      <c r="C58" s="9" t="s">
        <v>25</v>
      </c>
      <c r="D58" s="9" t="s">
        <v>49</v>
      </c>
      <c r="E58" s="9">
        <v>10</v>
      </c>
      <c r="F58" s="1"/>
      <c r="G58" s="1"/>
      <c r="H58" s="1"/>
      <c r="I58" s="1">
        <v>1</v>
      </c>
      <c r="J58" s="1">
        <v>3</v>
      </c>
      <c r="K58" s="1">
        <v>2</v>
      </c>
      <c r="L58">
        <f t="shared" si="0"/>
        <v>2</v>
      </c>
      <c r="N58" s="11">
        <v>1</v>
      </c>
      <c r="O58" s="11">
        <v>3</v>
      </c>
      <c r="P58" s="11">
        <v>1</v>
      </c>
      <c r="Q58" s="11">
        <f t="shared" si="1"/>
        <v>1.6666666666666667</v>
      </c>
      <c r="R58" s="11"/>
      <c r="S58" s="11">
        <v>24.8</v>
      </c>
      <c r="T58" s="11">
        <v>1017.1</v>
      </c>
      <c r="U58" s="11">
        <v>685.3</v>
      </c>
      <c r="V58" s="11">
        <f t="shared" si="2"/>
        <v>660.5</v>
      </c>
      <c r="W58" s="11">
        <f t="shared" si="3"/>
        <v>35.060466030872092</v>
      </c>
    </row>
    <row r="59" spans="1:23" ht="16.5" thickTop="1" thickBot="1" x14ac:dyDescent="0.3">
      <c r="A59" s="9">
        <v>34</v>
      </c>
      <c r="B59" s="9" t="s">
        <v>48</v>
      </c>
      <c r="C59" s="9" t="s">
        <v>26</v>
      </c>
      <c r="D59" s="9" t="s">
        <v>49</v>
      </c>
      <c r="E59" s="9">
        <v>10</v>
      </c>
      <c r="F59" s="1"/>
      <c r="G59" s="1"/>
      <c r="H59" s="1"/>
      <c r="I59" s="1">
        <v>1</v>
      </c>
      <c r="J59" s="1">
        <v>3</v>
      </c>
      <c r="K59" s="1">
        <v>2</v>
      </c>
      <c r="L59">
        <f t="shared" si="0"/>
        <v>2</v>
      </c>
      <c r="N59" s="11">
        <v>1</v>
      </c>
      <c r="O59" s="11">
        <v>3</v>
      </c>
      <c r="P59" s="11">
        <v>1</v>
      </c>
      <c r="Q59" s="11">
        <f t="shared" si="1"/>
        <v>1.6666666666666667</v>
      </c>
      <c r="R59" s="11"/>
      <c r="S59" s="11">
        <v>24.8</v>
      </c>
      <c r="T59" s="11">
        <v>738.3</v>
      </c>
      <c r="U59" s="11">
        <v>514.20000000000005</v>
      </c>
      <c r="V59" s="11">
        <f t="shared" si="2"/>
        <v>489.40000000000003</v>
      </c>
      <c r="W59" s="11">
        <f t="shared" si="3"/>
        <v>33.712582960856011</v>
      </c>
    </row>
    <row r="60" spans="1:23" ht="16.5" thickTop="1" thickBot="1" x14ac:dyDescent="0.3">
      <c r="A60" s="9">
        <v>46</v>
      </c>
      <c r="B60" s="9" t="s">
        <v>48</v>
      </c>
      <c r="C60" s="9" t="s">
        <v>27</v>
      </c>
      <c r="D60" s="9" t="s">
        <v>49</v>
      </c>
      <c r="E60" s="9">
        <v>10</v>
      </c>
      <c r="F60" s="1"/>
      <c r="G60" s="1"/>
      <c r="H60" s="1"/>
      <c r="I60" s="1">
        <v>1</v>
      </c>
      <c r="J60" s="1">
        <v>3</v>
      </c>
      <c r="K60" s="1">
        <v>1</v>
      </c>
      <c r="L60">
        <f t="shared" si="0"/>
        <v>1.6666666666666667</v>
      </c>
      <c r="N60" s="11">
        <v>1</v>
      </c>
      <c r="O60" s="11">
        <v>3</v>
      </c>
      <c r="P60" s="11">
        <v>1</v>
      </c>
      <c r="Q60" s="11">
        <f t="shared" si="1"/>
        <v>1.6666666666666667</v>
      </c>
      <c r="R60" s="11"/>
      <c r="S60" s="11">
        <v>24.8</v>
      </c>
      <c r="T60" s="11">
        <v>776.2</v>
      </c>
      <c r="U60" s="11">
        <v>545.6</v>
      </c>
      <c r="V60" s="11">
        <f t="shared" si="2"/>
        <v>520.80000000000007</v>
      </c>
      <c r="W60" s="11">
        <f t="shared" si="3"/>
        <v>32.903890749806749</v>
      </c>
    </row>
    <row r="61" spans="1:23" ht="16.5" thickTop="1" thickBot="1" x14ac:dyDescent="0.3">
      <c r="A61" s="9">
        <v>58</v>
      </c>
      <c r="B61" s="9" t="s">
        <v>48</v>
      </c>
      <c r="C61" s="9" t="s">
        <v>28</v>
      </c>
      <c r="D61" s="9" t="s">
        <v>49</v>
      </c>
      <c r="E61" s="9">
        <v>10</v>
      </c>
      <c r="F61" s="1"/>
      <c r="G61" s="1"/>
      <c r="H61" s="1"/>
      <c r="I61" s="1">
        <v>1</v>
      </c>
      <c r="J61" s="1">
        <v>3</v>
      </c>
      <c r="K61" s="1">
        <v>1</v>
      </c>
      <c r="L61">
        <f t="shared" si="0"/>
        <v>1.6666666666666667</v>
      </c>
      <c r="N61" s="11">
        <v>1</v>
      </c>
      <c r="O61" s="11">
        <v>3</v>
      </c>
      <c r="P61" s="11">
        <v>1</v>
      </c>
      <c r="Q61" s="11">
        <f t="shared" si="1"/>
        <v>1.6666666666666667</v>
      </c>
      <c r="R61" s="11"/>
      <c r="S61" s="11">
        <v>24.8</v>
      </c>
      <c r="T61" s="11">
        <v>620</v>
      </c>
      <c r="U61" s="11">
        <v>457.2</v>
      </c>
      <c r="V61" s="11">
        <f t="shared" si="2"/>
        <v>432.4</v>
      </c>
      <c r="W61" s="11">
        <f t="shared" si="3"/>
        <v>30.258064516129036</v>
      </c>
    </row>
    <row r="62" spans="1:23" ht="16.5" thickTop="1" thickBot="1" x14ac:dyDescent="0.3">
      <c r="A62" s="9">
        <v>70</v>
      </c>
      <c r="B62" s="9" t="s">
        <v>48</v>
      </c>
      <c r="C62" s="9" t="s">
        <v>29</v>
      </c>
      <c r="D62" s="9" t="s">
        <v>49</v>
      </c>
      <c r="E62" s="9">
        <v>10</v>
      </c>
      <c r="F62" s="1"/>
      <c r="G62" s="1"/>
      <c r="H62" s="1"/>
      <c r="I62" s="1">
        <v>1</v>
      </c>
      <c r="J62" s="1">
        <v>3</v>
      </c>
      <c r="K62" s="1">
        <v>1</v>
      </c>
      <c r="L62">
        <f t="shared" si="0"/>
        <v>1.6666666666666667</v>
      </c>
      <c r="N62" s="11">
        <v>1</v>
      </c>
      <c r="O62" s="11">
        <v>2</v>
      </c>
      <c r="P62" s="11">
        <v>1</v>
      </c>
      <c r="Q62" s="11">
        <f t="shared" si="1"/>
        <v>1.3333333333333333</v>
      </c>
      <c r="R62" s="11"/>
      <c r="S62" s="11">
        <v>24.8</v>
      </c>
      <c r="T62" s="11">
        <v>848.2</v>
      </c>
      <c r="U62" s="11">
        <v>641.6</v>
      </c>
      <c r="V62" s="11">
        <f t="shared" si="2"/>
        <v>616.80000000000007</v>
      </c>
      <c r="W62" s="11">
        <f t="shared" si="3"/>
        <v>27.281301579816073</v>
      </c>
    </row>
    <row r="63" spans="1:23" ht="16.5" thickTop="1" thickBot="1" x14ac:dyDescent="0.3">
      <c r="A63" s="9">
        <v>11</v>
      </c>
      <c r="B63" s="9" t="s">
        <v>50</v>
      </c>
      <c r="C63" s="9" t="s">
        <v>21</v>
      </c>
      <c r="D63" s="9" t="s">
        <v>51</v>
      </c>
      <c r="E63" s="9">
        <v>11</v>
      </c>
      <c r="F63" s="1"/>
      <c r="G63" s="1"/>
      <c r="H63" s="1"/>
      <c r="I63" s="1">
        <v>1</v>
      </c>
      <c r="J63" s="1">
        <v>3</v>
      </c>
      <c r="K63" s="1">
        <v>1</v>
      </c>
      <c r="L63">
        <f t="shared" si="0"/>
        <v>1.6666666666666667</v>
      </c>
      <c r="N63" s="11">
        <v>1</v>
      </c>
      <c r="O63" s="11">
        <v>3</v>
      </c>
      <c r="P63" s="11">
        <v>2</v>
      </c>
      <c r="Q63" s="11">
        <f t="shared" si="1"/>
        <v>2</v>
      </c>
      <c r="R63" s="11"/>
      <c r="S63" s="11">
        <v>24.7</v>
      </c>
      <c r="T63" s="11">
        <v>889.5</v>
      </c>
      <c r="U63" s="11">
        <v>592.6</v>
      </c>
      <c r="V63" s="11">
        <f t="shared" si="2"/>
        <v>567.9</v>
      </c>
      <c r="W63" s="11">
        <f t="shared" si="3"/>
        <v>36.155143338954474</v>
      </c>
    </row>
    <row r="64" spans="1:23" ht="16.5" thickTop="1" thickBot="1" x14ac:dyDescent="0.3">
      <c r="A64" s="9">
        <v>23</v>
      </c>
      <c r="B64" s="9" t="s">
        <v>50</v>
      </c>
      <c r="C64" s="9" t="s">
        <v>25</v>
      </c>
      <c r="D64" s="9" t="s">
        <v>51</v>
      </c>
      <c r="E64" s="9">
        <v>11</v>
      </c>
      <c r="F64" s="1"/>
      <c r="G64" s="1"/>
      <c r="H64" s="1"/>
      <c r="I64" s="1">
        <v>1</v>
      </c>
      <c r="J64" s="1">
        <v>3</v>
      </c>
      <c r="K64" s="1">
        <v>2</v>
      </c>
      <c r="L64">
        <f t="shared" si="0"/>
        <v>2</v>
      </c>
      <c r="N64" s="11">
        <v>1</v>
      </c>
      <c r="O64" s="11">
        <v>3</v>
      </c>
      <c r="P64" s="11">
        <v>2</v>
      </c>
      <c r="Q64" s="11">
        <f t="shared" si="1"/>
        <v>2</v>
      </c>
      <c r="R64" s="11"/>
      <c r="S64" s="11">
        <v>24.8</v>
      </c>
      <c r="T64" s="11">
        <v>718.6</v>
      </c>
      <c r="U64" s="11">
        <v>462.1</v>
      </c>
      <c r="V64" s="11">
        <f t="shared" si="2"/>
        <v>437.3</v>
      </c>
      <c r="W64" s="11">
        <f t="shared" si="3"/>
        <v>39.145560812691343</v>
      </c>
    </row>
    <row r="65" spans="1:23" ht="16.5" thickTop="1" thickBot="1" x14ac:dyDescent="0.3">
      <c r="A65" s="9">
        <v>35</v>
      </c>
      <c r="B65" s="9" t="s">
        <v>50</v>
      </c>
      <c r="C65" s="9" t="s">
        <v>26</v>
      </c>
      <c r="D65" s="9" t="s">
        <v>51</v>
      </c>
      <c r="E65" s="9">
        <v>11</v>
      </c>
      <c r="F65" s="1"/>
      <c r="G65" s="1"/>
      <c r="H65" s="1"/>
      <c r="I65" s="1">
        <v>1</v>
      </c>
      <c r="J65" s="1">
        <v>2</v>
      </c>
      <c r="K65" s="1">
        <v>2</v>
      </c>
      <c r="L65">
        <f t="shared" si="0"/>
        <v>1.6666666666666667</v>
      </c>
      <c r="N65" s="11">
        <v>1</v>
      </c>
      <c r="O65" s="11">
        <v>3</v>
      </c>
      <c r="P65" s="11">
        <v>1</v>
      </c>
      <c r="Q65" s="11">
        <f t="shared" si="1"/>
        <v>1.6666666666666667</v>
      </c>
      <c r="R65" s="11"/>
      <c r="S65" s="11">
        <v>24.8</v>
      </c>
      <c r="T65" s="11">
        <v>717.9</v>
      </c>
      <c r="U65" s="11">
        <v>514.20000000000005</v>
      </c>
      <c r="V65" s="11">
        <f t="shared" si="2"/>
        <v>489.40000000000003</v>
      </c>
      <c r="W65" s="11">
        <f t="shared" si="3"/>
        <v>31.828945535589909</v>
      </c>
    </row>
    <row r="66" spans="1:23" ht="16.5" thickTop="1" thickBot="1" x14ac:dyDescent="0.3">
      <c r="A66" s="9">
        <v>47</v>
      </c>
      <c r="B66" s="9" t="s">
        <v>50</v>
      </c>
      <c r="C66" s="9" t="s">
        <v>27</v>
      </c>
      <c r="D66" s="9" t="s">
        <v>51</v>
      </c>
      <c r="E66" s="9">
        <v>11</v>
      </c>
      <c r="F66" s="1"/>
      <c r="G66" s="1"/>
      <c r="H66" s="1"/>
      <c r="I66" s="1">
        <v>1</v>
      </c>
      <c r="J66" s="1">
        <v>3</v>
      </c>
      <c r="K66" s="1">
        <v>1</v>
      </c>
      <c r="L66">
        <f t="shared" si="0"/>
        <v>1.6666666666666667</v>
      </c>
      <c r="N66" s="11">
        <v>1</v>
      </c>
      <c r="O66" s="11">
        <v>3</v>
      </c>
      <c r="P66" s="11">
        <v>2</v>
      </c>
      <c r="Q66" s="11">
        <f t="shared" si="1"/>
        <v>2</v>
      </c>
      <c r="R66" s="11"/>
      <c r="S66" s="11">
        <v>24.8</v>
      </c>
      <c r="T66" s="11">
        <v>805.8</v>
      </c>
      <c r="U66" s="11">
        <v>576.4</v>
      </c>
      <c r="V66" s="11">
        <f t="shared" si="2"/>
        <v>551.6</v>
      </c>
      <c r="W66" s="11">
        <f t="shared" si="3"/>
        <v>31.546289401836674</v>
      </c>
    </row>
    <row r="67" spans="1:23" ht="16.5" thickTop="1" thickBot="1" x14ac:dyDescent="0.3">
      <c r="A67" s="9">
        <v>59</v>
      </c>
      <c r="B67" s="9" t="s">
        <v>50</v>
      </c>
      <c r="C67" s="9" t="s">
        <v>28</v>
      </c>
      <c r="D67" s="9" t="s">
        <v>51</v>
      </c>
      <c r="E67" s="9">
        <v>11</v>
      </c>
      <c r="F67" s="1"/>
      <c r="G67" s="1"/>
      <c r="H67" s="1"/>
      <c r="I67" s="1">
        <v>1</v>
      </c>
      <c r="J67" s="1">
        <v>3</v>
      </c>
      <c r="K67" s="1">
        <v>2</v>
      </c>
      <c r="L67">
        <f t="shared" ref="L67:L74" si="4">AVERAGE(I67:K67)</f>
        <v>2</v>
      </c>
      <c r="N67" s="11">
        <v>1</v>
      </c>
      <c r="O67" s="11">
        <v>3</v>
      </c>
      <c r="P67" s="11">
        <v>2</v>
      </c>
      <c r="Q67" s="11">
        <f t="shared" ref="Q67:Q74" si="5">AVERAGE(N67:P67)</f>
        <v>2</v>
      </c>
      <c r="R67" s="11"/>
      <c r="S67" s="11">
        <v>24.8</v>
      </c>
      <c r="T67" s="11">
        <v>777.2</v>
      </c>
      <c r="U67" s="11">
        <v>483.2</v>
      </c>
      <c r="V67" s="11">
        <f t="shared" ref="V67:V74" si="6">U67-S67</f>
        <v>458.4</v>
      </c>
      <c r="W67" s="11">
        <f t="shared" ref="W67:W74" si="7">((T67-V67)/T67)*100</f>
        <v>41.019042717447249</v>
      </c>
    </row>
    <row r="68" spans="1:23" ht="16.5" thickTop="1" thickBot="1" x14ac:dyDescent="0.3">
      <c r="A68" s="9">
        <v>71</v>
      </c>
      <c r="B68" s="9" t="s">
        <v>50</v>
      </c>
      <c r="C68" s="9" t="s">
        <v>29</v>
      </c>
      <c r="D68" s="9" t="s">
        <v>51</v>
      </c>
      <c r="E68" s="9">
        <v>11</v>
      </c>
      <c r="F68" s="1"/>
      <c r="G68" s="1"/>
      <c r="H68" s="1"/>
      <c r="I68" s="1">
        <v>1</v>
      </c>
      <c r="J68" s="1">
        <v>2</v>
      </c>
      <c r="K68" s="1">
        <v>1</v>
      </c>
      <c r="L68">
        <f t="shared" si="4"/>
        <v>1.3333333333333333</v>
      </c>
      <c r="N68" s="11">
        <v>1</v>
      </c>
      <c r="O68" s="11">
        <v>3</v>
      </c>
      <c r="P68" s="11">
        <v>1</v>
      </c>
      <c r="Q68" s="11">
        <f t="shared" si="5"/>
        <v>1.6666666666666667</v>
      </c>
      <c r="R68" s="11"/>
      <c r="S68" s="11">
        <v>24.8</v>
      </c>
      <c r="T68" s="11">
        <v>991.3</v>
      </c>
      <c r="U68" s="11">
        <v>662.1</v>
      </c>
      <c r="V68" s="11">
        <f t="shared" si="6"/>
        <v>637.30000000000007</v>
      </c>
      <c r="W68" s="11">
        <f t="shared" si="7"/>
        <v>35.710682941591834</v>
      </c>
    </row>
    <row r="69" spans="1:23" ht="16.5" thickTop="1" thickBot="1" x14ac:dyDescent="0.3">
      <c r="A69" s="9">
        <v>12</v>
      </c>
      <c r="B69" s="9" t="s">
        <v>52</v>
      </c>
      <c r="C69" s="9" t="s">
        <v>21</v>
      </c>
      <c r="D69" s="9" t="s">
        <v>53</v>
      </c>
      <c r="E69" s="9">
        <v>12</v>
      </c>
      <c r="F69" s="1"/>
      <c r="G69" s="1"/>
      <c r="H69" s="1"/>
      <c r="I69" s="1">
        <v>1</v>
      </c>
      <c r="J69" s="1">
        <v>3</v>
      </c>
      <c r="K69" s="1">
        <v>2</v>
      </c>
      <c r="L69">
        <f t="shared" si="4"/>
        <v>2</v>
      </c>
      <c r="N69" s="11">
        <v>1</v>
      </c>
      <c r="O69" s="11">
        <v>3</v>
      </c>
      <c r="P69" s="11">
        <v>3</v>
      </c>
      <c r="Q69" s="11">
        <f t="shared" si="5"/>
        <v>2.3333333333333335</v>
      </c>
      <c r="R69" s="11"/>
      <c r="S69" s="11">
        <v>24.8</v>
      </c>
      <c r="T69" s="11">
        <v>1057.5999999999999</v>
      </c>
      <c r="U69" s="11">
        <v>669.7</v>
      </c>
      <c r="V69" s="11">
        <f t="shared" si="6"/>
        <v>644.90000000000009</v>
      </c>
      <c r="W69" s="11">
        <f t="shared" si="7"/>
        <v>39.022314674735235</v>
      </c>
    </row>
    <row r="70" spans="1:23" ht="16.5" thickTop="1" thickBot="1" x14ac:dyDescent="0.3">
      <c r="A70" s="9">
        <v>24</v>
      </c>
      <c r="B70" s="9" t="s">
        <v>52</v>
      </c>
      <c r="C70" s="9" t="s">
        <v>25</v>
      </c>
      <c r="D70" s="9" t="s">
        <v>53</v>
      </c>
      <c r="E70" s="9">
        <v>12</v>
      </c>
      <c r="F70" s="1"/>
      <c r="G70" s="1"/>
      <c r="H70" s="1"/>
      <c r="I70" s="1">
        <v>1</v>
      </c>
      <c r="J70" s="1">
        <v>3</v>
      </c>
      <c r="K70" s="1">
        <v>2</v>
      </c>
      <c r="L70">
        <f t="shared" si="4"/>
        <v>2</v>
      </c>
      <c r="N70" s="11">
        <v>2</v>
      </c>
      <c r="O70" s="11">
        <v>3</v>
      </c>
      <c r="P70" s="11">
        <v>2</v>
      </c>
      <c r="Q70" s="11">
        <f t="shared" si="5"/>
        <v>2.3333333333333335</v>
      </c>
      <c r="R70" s="11"/>
      <c r="S70" s="11">
        <v>24.8</v>
      </c>
      <c r="T70" s="11">
        <v>1143.8</v>
      </c>
      <c r="U70" s="11">
        <v>743.1</v>
      </c>
      <c r="V70" s="11">
        <f t="shared" si="6"/>
        <v>718.30000000000007</v>
      </c>
      <c r="W70" s="11">
        <f t="shared" si="7"/>
        <v>37.20055953838083</v>
      </c>
    </row>
    <row r="71" spans="1:23" ht="16.5" thickTop="1" thickBot="1" x14ac:dyDescent="0.3">
      <c r="A71" s="9">
        <v>36</v>
      </c>
      <c r="B71" s="9" t="s">
        <v>52</v>
      </c>
      <c r="C71" s="9" t="s">
        <v>26</v>
      </c>
      <c r="D71" s="9" t="s">
        <v>53</v>
      </c>
      <c r="E71" s="9">
        <v>12</v>
      </c>
      <c r="F71" s="1"/>
      <c r="G71" s="1"/>
      <c r="H71" s="1"/>
      <c r="I71" s="1">
        <v>2</v>
      </c>
      <c r="J71" s="1">
        <v>3</v>
      </c>
      <c r="K71" s="1">
        <v>2</v>
      </c>
      <c r="L71">
        <f t="shared" si="4"/>
        <v>2.3333333333333335</v>
      </c>
      <c r="N71" s="11">
        <v>1</v>
      </c>
      <c r="O71" s="11">
        <v>3</v>
      </c>
      <c r="P71" s="11">
        <v>2</v>
      </c>
      <c r="Q71" s="11">
        <f t="shared" si="5"/>
        <v>2</v>
      </c>
      <c r="R71" s="11"/>
      <c r="S71" s="11">
        <v>24.7</v>
      </c>
      <c r="T71" s="11">
        <v>901.3</v>
      </c>
      <c r="U71" s="11">
        <v>589.29999999999995</v>
      </c>
      <c r="V71" s="11">
        <f t="shared" si="6"/>
        <v>564.59999999999991</v>
      </c>
      <c r="W71" s="11">
        <f t="shared" si="7"/>
        <v>37.35715078220349</v>
      </c>
    </row>
    <row r="72" spans="1:23" ht="16.5" thickTop="1" thickBot="1" x14ac:dyDescent="0.3">
      <c r="A72" s="9">
        <v>48</v>
      </c>
      <c r="B72" s="9" t="s">
        <v>52</v>
      </c>
      <c r="C72" s="9" t="s">
        <v>27</v>
      </c>
      <c r="D72" s="9" t="s">
        <v>53</v>
      </c>
      <c r="E72" s="9">
        <v>12</v>
      </c>
      <c r="F72" s="1"/>
      <c r="G72" s="1"/>
      <c r="H72" s="1"/>
      <c r="I72" s="1">
        <v>1</v>
      </c>
      <c r="J72" s="1">
        <v>3</v>
      </c>
      <c r="K72" s="1">
        <v>2</v>
      </c>
      <c r="L72">
        <f t="shared" si="4"/>
        <v>2</v>
      </c>
      <c r="N72" s="11">
        <v>1</v>
      </c>
      <c r="O72" s="11">
        <v>3</v>
      </c>
      <c r="P72" s="11">
        <v>2</v>
      </c>
      <c r="Q72" s="11">
        <f t="shared" si="5"/>
        <v>2</v>
      </c>
      <c r="S72" s="11">
        <v>24.8</v>
      </c>
      <c r="T72" s="11">
        <v>859.4</v>
      </c>
      <c r="U72" s="11">
        <v>521.20000000000005</v>
      </c>
      <c r="V72" s="1">
        <f t="shared" si="6"/>
        <v>496.40000000000003</v>
      </c>
      <c r="W72">
        <f t="shared" si="7"/>
        <v>42.238771235745865</v>
      </c>
    </row>
    <row r="73" spans="1:23" ht="16.5" thickTop="1" thickBot="1" x14ac:dyDescent="0.3">
      <c r="A73" s="14">
        <v>60</v>
      </c>
      <c r="B73" s="9" t="s">
        <v>52</v>
      </c>
      <c r="C73" s="9" t="s">
        <v>28</v>
      </c>
      <c r="D73" s="9" t="s">
        <v>53</v>
      </c>
      <c r="E73" s="9">
        <v>12</v>
      </c>
      <c r="F73" s="1"/>
      <c r="G73" s="1"/>
      <c r="H73" s="1"/>
      <c r="I73" s="1">
        <v>1</v>
      </c>
      <c r="J73" s="1">
        <v>3</v>
      </c>
      <c r="K73" s="1">
        <v>1</v>
      </c>
      <c r="L73">
        <f t="shared" si="4"/>
        <v>1.6666666666666667</v>
      </c>
      <c r="N73" s="11">
        <v>1</v>
      </c>
      <c r="O73" s="11">
        <v>3</v>
      </c>
      <c r="P73" s="11">
        <v>2</v>
      </c>
      <c r="Q73" s="11">
        <f t="shared" si="5"/>
        <v>2</v>
      </c>
      <c r="S73" s="11">
        <v>24.8</v>
      </c>
      <c r="T73" s="11">
        <v>913.2</v>
      </c>
      <c r="U73" s="11">
        <v>551.1</v>
      </c>
      <c r="V73" s="1">
        <f t="shared" si="6"/>
        <v>526.30000000000007</v>
      </c>
      <c r="W73">
        <f t="shared" si="7"/>
        <v>42.367498904949628</v>
      </c>
    </row>
    <row r="74" spans="1:23" ht="16.5" thickTop="1" thickBot="1" x14ac:dyDescent="0.3">
      <c r="A74" s="9">
        <v>72</v>
      </c>
      <c r="B74" s="9" t="s">
        <v>52</v>
      </c>
      <c r="C74" s="9" t="s">
        <v>29</v>
      </c>
      <c r="D74" s="9" t="s">
        <v>53</v>
      </c>
      <c r="E74" s="9">
        <v>12</v>
      </c>
      <c r="F74" s="1"/>
      <c r="G74" s="1"/>
      <c r="H74" s="1"/>
      <c r="I74" s="1">
        <v>1</v>
      </c>
      <c r="J74" s="1">
        <v>3</v>
      </c>
      <c r="K74" s="1">
        <v>2</v>
      </c>
      <c r="L74">
        <f t="shared" si="4"/>
        <v>2</v>
      </c>
      <c r="N74" s="11">
        <v>1</v>
      </c>
      <c r="O74" s="11">
        <v>3</v>
      </c>
      <c r="P74" s="11">
        <v>2</v>
      </c>
      <c r="Q74" s="11">
        <f t="shared" si="5"/>
        <v>2</v>
      </c>
      <c r="S74" s="11">
        <v>24.7</v>
      </c>
      <c r="T74" s="11">
        <v>1060.0999999999999</v>
      </c>
      <c r="U74" s="11">
        <v>701.4</v>
      </c>
      <c r="V74" s="1">
        <f t="shared" si="6"/>
        <v>676.69999999999993</v>
      </c>
      <c r="W74">
        <f t="shared" si="7"/>
        <v>36.166399396283374</v>
      </c>
    </row>
    <row r="75" spans="1:23" ht="15.75" thickTop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38"/>
  <sheetViews>
    <sheetView workbookViewId="0">
      <selection activeCell="V10" sqref="V10"/>
    </sheetView>
  </sheetViews>
  <sheetFormatPr defaultRowHeight="15" x14ac:dyDescent="0.25"/>
  <cols>
    <col min="11" max="11" width="10.42578125" customWidth="1"/>
    <col min="16" max="16" width="11" customWidth="1"/>
    <col min="22" max="22" width="25.7109375" customWidth="1"/>
  </cols>
  <sheetData>
    <row r="1" spans="1:22" ht="16.5" thickTop="1" thickBot="1" x14ac:dyDescent="0.3">
      <c r="A1" s="3" t="s">
        <v>2</v>
      </c>
      <c r="B1" s="4" t="s">
        <v>3</v>
      </c>
      <c r="C1" s="4" t="s">
        <v>4</v>
      </c>
      <c r="D1" s="4" t="s">
        <v>5</v>
      </c>
      <c r="E1" s="4" t="s">
        <v>6</v>
      </c>
      <c r="F1" s="5" t="s">
        <v>54</v>
      </c>
      <c r="G1" s="5" t="s">
        <v>8</v>
      </c>
      <c r="H1" s="6" t="s">
        <v>10</v>
      </c>
      <c r="I1" s="6" t="s">
        <v>11</v>
      </c>
      <c r="J1" s="6" t="s">
        <v>12</v>
      </c>
      <c r="K1" s="6" t="s">
        <v>13</v>
      </c>
      <c r="M1" s="6" t="s">
        <v>10</v>
      </c>
      <c r="N1" s="6" t="s">
        <v>11</v>
      </c>
      <c r="O1" s="6" t="s">
        <v>12</v>
      </c>
      <c r="P1" s="6" t="s">
        <v>14</v>
      </c>
      <c r="R1" s="7" t="s">
        <v>15</v>
      </c>
      <c r="S1" s="7" t="s">
        <v>16</v>
      </c>
      <c r="T1" s="7" t="s">
        <v>17</v>
      </c>
      <c r="U1" s="8" t="s">
        <v>18</v>
      </c>
      <c r="V1" s="7" t="s">
        <v>19</v>
      </c>
    </row>
    <row r="2" spans="1:22" ht="16.5" thickTop="1" thickBot="1" x14ac:dyDescent="0.3">
      <c r="A2" s="9">
        <v>5</v>
      </c>
      <c r="B2" s="9" t="s">
        <v>37</v>
      </c>
      <c r="C2" s="9" t="s">
        <v>21</v>
      </c>
      <c r="D2" s="9" t="s">
        <v>38</v>
      </c>
      <c r="E2" s="9">
        <v>5</v>
      </c>
      <c r="F2" s="10" t="s">
        <v>38</v>
      </c>
      <c r="G2" s="10">
        <v>0</v>
      </c>
      <c r="H2" s="1">
        <v>1</v>
      </c>
      <c r="I2" s="1">
        <v>3</v>
      </c>
      <c r="J2" s="1">
        <v>1</v>
      </c>
      <c r="K2">
        <f t="shared" ref="K2:K29" si="0">AVERAGE(H2:J2)</f>
        <v>1.6666666666666667</v>
      </c>
      <c r="M2" s="11">
        <v>1</v>
      </c>
      <c r="N2" s="11">
        <v>3</v>
      </c>
      <c r="O2" s="11">
        <v>1</v>
      </c>
      <c r="P2" s="11">
        <f t="shared" ref="P2:P29" si="1">AVERAGE(M2:O2)</f>
        <v>1.6666666666666667</v>
      </c>
      <c r="R2" s="11">
        <v>24.7</v>
      </c>
      <c r="S2" s="11">
        <v>980.5</v>
      </c>
      <c r="T2" s="11">
        <v>638.1</v>
      </c>
      <c r="U2" s="1">
        <f t="shared" ref="U2:U29" si="2">T2-R2</f>
        <v>613.4</v>
      </c>
      <c r="V2">
        <f t="shared" ref="V2:V29" si="3">((S2-U2)/S2)*100</f>
        <v>37.440081591024985</v>
      </c>
    </row>
    <row r="3" spans="1:22" ht="16.5" thickTop="1" thickBot="1" x14ac:dyDescent="0.3">
      <c r="A3" s="9">
        <v>17</v>
      </c>
      <c r="B3" s="9" t="s">
        <v>37</v>
      </c>
      <c r="C3" s="9" t="s">
        <v>25</v>
      </c>
      <c r="D3" s="9" t="s">
        <v>38</v>
      </c>
      <c r="E3" s="9">
        <v>5</v>
      </c>
      <c r="F3" s="10" t="s">
        <v>38</v>
      </c>
      <c r="G3" s="10">
        <v>0</v>
      </c>
      <c r="H3" s="1">
        <v>1</v>
      </c>
      <c r="I3" s="1">
        <v>3</v>
      </c>
      <c r="J3" s="1">
        <v>1</v>
      </c>
      <c r="K3">
        <f t="shared" si="0"/>
        <v>1.6666666666666667</v>
      </c>
      <c r="M3" s="11">
        <v>1</v>
      </c>
      <c r="N3" s="11">
        <v>3</v>
      </c>
      <c r="O3" s="11">
        <v>2</v>
      </c>
      <c r="P3" s="11">
        <f t="shared" si="1"/>
        <v>2</v>
      </c>
      <c r="R3" s="11">
        <v>24.8</v>
      </c>
      <c r="S3" s="11">
        <v>692.3</v>
      </c>
      <c r="T3" s="11">
        <v>440.1</v>
      </c>
      <c r="U3" s="1">
        <f t="shared" si="2"/>
        <v>415.3</v>
      </c>
      <c r="V3">
        <f t="shared" si="3"/>
        <v>40.011555683952039</v>
      </c>
    </row>
    <row r="4" spans="1:22" ht="16.5" thickTop="1" thickBot="1" x14ac:dyDescent="0.3">
      <c r="A4" s="9">
        <v>29</v>
      </c>
      <c r="B4" s="9" t="s">
        <v>37</v>
      </c>
      <c r="C4" s="9" t="s">
        <v>26</v>
      </c>
      <c r="D4" s="9" t="s">
        <v>38</v>
      </c>
      <c r="E4" s="9">
        <v>5</v>
      </c>
      <c r="F4" s="10" t="s">
        <v>38</v>
      </c>
      <c r="G4" s="10">
        <v>0</v>
      </c>
      <c r="H4" s="1">
        <v>1</v>
      </c>
      <c r="I4" s="1">
        <v>3</v>
      </c>
      <c r="J4" s="1">
        <v>2</v>
      </c>
      <c r="K4">
        <f t="shared" si="0"/>
        <v>2</v>
      </c>
      <c r="M4" s="11">
        <v>1</v>
      </c>
      <c r="N4" s="11">
        <v>3</v>
      </c>
      <c r="O4" s="11">
        <v>2</v>
      </c>
      <c r="P4" s="11">
        <f t="shared" si="1"/>
        <v>2</v>
      </c>
      <c r="R4" s="11">
        <v>24.8</v>
      </c>
      <c r="S4" s="11">
        <v>1060.5999999999999</v>
      </c>
      <c r="T4" s="11">
        <v>687.3</v>
      </c>
      <c r="U4" s="1">
        <f t="shared" si="2"/>
        <v>662.5</v>
      </c>
      <c r="V4">
        <f t="shared" si="3"/>
        <v>37.535357344899104</v>
      </c>
    </row>
    <row r="5" spans="1:22" ht="16.5" thickTop="1" thickBot="1" x14ac:dyDescent="0.3">
      <c r="A5" s="9">
        <v>41</v>
      </c>
      <c r="B5" s="9" t="s">
        <v>37</v>
      </c>
      <c r="C5" s="9" t="s">
        <v>27</v>
      </c>
      <c r="D5" s="9" t="s">
        <v>38</v>
      </c>
      <c r="E5" s="9">
        <v>5</v>
      </c>
      <c r="F5" s="10" t="s">
        <v>38</v>
      </c>
      <c r="G5" s="10">
        <v>0</v>
      </c>
      <c r="H5" s="1">
        <v>1</v>
      </c>
      <c r="I5" s="1">
        <v>2</v>
      </c>
      <c r="J5" s="1">
        <v>1</v>
      </c>
      <c r="K5">
        <f t="shared" si="0"/>
        <v>1.3333333333333333</v>
      </c>
      <c r="M5" s="11">
        <v>1</v>
      </c>
      <c r="N5" s="11">
        <v>2</v>
      </c>
      <c r="O5" s="11">
        <v>1</v>
      </c>
      <c r="P5" s="11">
        <f t="shared" si="1"/>
        <v>1.3333333333333333</v>
      </c>
      <c r="R5" s="11">
        <v>24.7</v>
      </c>
      <c r="S5" s="11">
        <v>892.3</v>
      </c>
      <c r="T5" s="11">
        <v>579.6</v>
      </c>
      <c r="U5" s="1">
        <f t="shared" si="2"/>
        <v>554.9</v>
      </c>
      <c r="V5">
        <f t="shared" si="3"/>
        <v>37.812394934439091</v>
      </c>
    </row>
    <row r="6" spans="1:22" ht="16.5" thickTop="1" thickBot="1" x14ac:dyDescent="0.3">
      <c r="A6" s="9">
        <v>53</v>
      </c>
      <c r="B6" s="9" t="s">
        <v>37</v>
      </c>
      <c r="C6" s="9" t="s">
        <v>28</v>
      </c>
      <c r="D6" s="9" t="s">
        <v>38</v>
      </c>
      <c r="E6" s="9">
        <v>5</v>
      </c>
      <c r="F6" s="10" t="s">
        <v>38</v>
      </c>
      <c r="G6" s="10">
        <v>0</v>
      </c>
      <c r="H6" s="1">
        <v>1</v>
      </c>
      <c r="I6" s="1">
        <v>3</v>
      </c>
      <c r="J6" s="1">
        <v>1</v>
      </c>
      <c r="K6">
        <f t="shared" si="0"/>
        <v>1.6666666666666667</v>
      </c>
      <c r="M6" s="11">
        <v>1</v>
      </c>
      <c r="N6" s="11">
        <v>3</v>
      </c>
      <c r="O6" s="11">
        <v>2</v>
      </c>
      <c r="P6" s="11">
        <f t="shared" si="1"/>
        <v>2</v>
      </c>
      <c r="R6" s="11">
        <v>24.8</v>
      </c>
      <c r="S6" s="11">
        <v>773.7</v>
      </c>
      <c r="T6" s="11">
        <v>496.3</v>
      </c>
      <c r="U6" s="1">
        <f t="shared" si="2"/>
        <v>471.5</v>
      </c>
      <c r="V6">
        <f t="shared" si="3"/>
        <v>39.059066821765548</v>
      </c>
    </row>
    <row r="7" spans="1:22" ht="16.5" thickTop="1" thickBot="1" x14ac:dyDescent="0.3">
      <c r="A7" s="9">
        <v>65</v>
      </c>
      <c r="B7" s="9" t="s">
        <v>37</v>
      </c>
      <c r="C7" s="9" t="s">
        <v>29</v>
      </c>
      <c r="D7" s="9" t="s">
        <v>38</v>
      </c>
      <c r="E7" s="9">
        <v>5</v>
      </c>
      <c r="F7" s="10" t="s">
        <v>38</v>
      </c>
      <c r="G7" s="10">
        <v>0</v>
      </c>
      <c r="H7" s="1">
        <v>1</v>
      </c>
      <c r="I7" s="1">
        <v>3</v>
      </c>
      <c r="J7" s="1">
        <v>2</v>
      </c>
      <c r="K7">
        <f t="shared" si="0"/>
        <v>2</v>
      </c>
      <c r="M7" s="11">
        <v>1</v>
      </c>
      <c r="N7" s="11">
        <v>3</v>
      </c>
      <c r="O7" s="11">
        <v>2</v>
      </c>
      <c r="P7" s="11">
        <f t="shared" si="1"/>
        <v>2</v>
      </c>
      <c r="R7" s="11">
        <v>24.8</v>
      </c>
      <c r="S7" s="11">
        <v>900.9</v>
      </c>
      <c r="T7" s="11">
        <v>572.79999999999995</v>
      </c>
      <c r="U7" s="1">
        <f t="shared" si="2"/>
        <v>548</v>
      </c>
      <c r="V7">
        <f t="shared" si="3"/>
        <v>39.171939171939165</v>
      </c>
    </row>
    <row r="8" spans="1:22" ht="16.5" thickTop="1" thickBot="1" x14ac:dyDescent="0.3">
      <c r="A8" s="9">
        <v>6</v>
      </c>
      <c r="B8" s="9" t="s">
        <v>40</v>
      </c>
      <c r="C8" s="9" t="s">
        <v>21</v>
      </c>
      <c r="D8" s="9" t="s">
        <v>41</v>
      </c>
      <c r="E8" s="9">
        <v>6</v>
      </c>
      <c r="F8" s="10" t="s">
        <v>38</v>
      </c>
      <c r="G8" s="15">
        <v>0.01</v>
      </c>
      <c r="H8" s="1">
        <v>1</v>
      </c>
      <c r="I8" s="1">
        <v>2</v>
      </c>
      <c r="J8" s="1">
        <v>2</v>
      </c>
      <c r="K8">
        <f t="shared" si="0"/>
        <v>1.6666666666666667</v>
      </c>
      <c r="M8" s="11">
        <v>1</v>
      </c>
      <c r="N8" s="11">
        <v>3</v>
      </c>
      <c r="O8" s="11">
        <v>2</v>
      </c>
      <c r="P8" s="11">
        <f t="shared" si="1"/>
        <v>2</v>
      </c>
      <c r="R8" s="11">
        <v>24.7</v>
      </c>
      <c r="S8" s="11">
        <v>899.2</v>
      </c>
      <c r="T8" s="11">
        <v>602</v>
      </c>
      <c r="U8" s="1">
        <f t="shared" si="2"/>
        <v>577.29999999999995</v>
      </c>
      <c r="V8">
        <f t="shared" si="3"/>
        <v>35.79848754448399</v>
      </c>
    </row>
    <row r="9" spans="1:22" ht="16.5" thickTop="1" thickBot="1" x14ac:dyDescent="0.3">
      <c r="A9" s="9">
        <v>18</v>
      </c>
      <c r="B9" s="9" t="s">
        <v>40</v>
      </c>
      <c r="C9" s="9" t="s">
        <v>25</v>
      </c>
      <c r="D9" s="9" t="s">
        <v>41</v>
      </c>
      <c r="E9" s="9">
        <v>6</v>
      </c>
      <c r="F9" s="10" t="s">
        <v>38</v>
      </c>
      <c r="G9" s="15">
        <v>0.01</v>
      </c>
      <c r="H9" s="1">
        <v>1</v>
      </c>
      <c r="I9" s="1">
        <v>2</v>
      </c>
      <c r="J9" s="1">
        <v>1</v>
      </c>
      <c r="K9">
        <f t="shared" si="0"/>
        <v>1.3333333333333333</v>
      </c>
      <c r="M9" s="11">
        <v>1</v>
      </c>
      <c r="N9" s="11">
        <v>3</v>
      </c>
      <c r="O9" s="11">
        <v>1</v>
      </c>
      <c r="P9" s="11">
        <f t="shared" si="1"/>
        <v>1.6666666666666667</v>
      </c>
      <c r="R9" s="11">
        <v>24.8</v>
      </c>
      <c r="S9" s="11">
        <v>789</v>
      </c>
      <c r="T9" s="11">
        <v>535.70000000000005</v>
      </c>
      <c r="U9" s="1">
        <f t="shared" si="2"/>
        <v>510.90000000000003</v>
      </c>
      <c r="V9">
        <f t="shared" si="3"/>
        <v>35.247148288973378</v>
      </c>
    </row>
    <row r="10" spans="1:22" ht="16.5" thickTop="1" thickBot="1" x14ac:dyDescent="0.3">
      <c r="A10" s="9">
        <v>30</v>
      </c>
      <c r="B10" s="9" t="s">
        <v>40</v>
      </c>
      <c r="C10" s="9" t="s">
        <v>26</v>
      </c>
      <c r="D10" s="9" t="s">
        <v>41</v>
      </c>
      <c r="E10" s="9">
        <v>6</v>
      </c>
      <c r="F10" s="10" t="s">
        <v>38</v>
      </c>
      <c r="G10" s="15">
        <v>0.01</v>
      </c>
      <c r="H10" s="1">
        <v>1</v>
      </c>
      <c r="I10" s="1">
        <v>2</v>
      </c>
      <c r="J10" s="1">
        <v>1</v>
      </c>
      <c r="K10">
        <f t="shared" si="0"/>
        <v>1.3333333333333333</v>
      </c>
      <c r="M10" s="11">
        <v>1</v>
      </c>
      <c r="N10" s="11">
        <v>2</v>
      </c>
      <c r="O10" s="11">
        <v>1</v>
      </c>
      <c r="P10" s="11">
        <f t="shared" si="1"/>
        <v>1.3333333333333333</v>
      </c>
      <c r="R10" s="11">
        <v>24.8</v>
      </c>
      <c r="S10" s="11">
        <v>914.3</v>
      </c>
      <c r="T10" s="11">
        <v>704.1</v>
      </c>
      <c r="U10" s="1">
        <f t="shared" si="2"/>
        <v>679.30000000000007</v>
      </c>
      <c r="V10" s="16">
        <f t="shared" si="3"/>
        <v>25.70272339494694</v>
      </c>
    </row>
    <row r="11" spans="1:22" ht="16.5" thickTop="1" thickBot="1" x14ac:dyDescent="0.3">
      <c r="A11" s="9">
        <v>42</v>
      </c>
      <c r="B11" s="9" t="s">
        <v>40</v>
      </c>
      <c r="C11" s="9" t="s">
        <v>27</v>
      </c>
      <c r="D11" s="9" t="s">
        <v>41</v>
      </c>
      <c r="E11" s="9">
        <v>6</v>
      </c>
      <c r="F11" s="10" t="s">
        <v>38</v>
      </c>
      <c r="G11" s="15">
        <v>0.01</v>
      </c>
      <c r="H11" s="1">
        <v>1</v>
      </c>
      <c r="I11" s="1">
        <v>3</v>
      </c>
      <c r="J11" s="1">
        <v>1</v>
      </c>
      <c r="K11">
        <f t="shared" si="0"/>
        <v>1.6666666666666667</v>
      </c>
      <c r="M11" s="11">
        <v>1</v>
      </c>
      <c r="N11" s="11">
        <v>3</v>
      </c>
      <c r="O11" s="11">
        <v>1</v>
      </c>
      <c r="P11" s="11">
        <f t="shared" si="1"/>
        <v>1.6666666666666667</v>
      </c>
      <c r="R11" s="11">
        <v>24.7</v>
      </c>
      <c r="S11" s="11">
        <v>1029.0999999999999</v>
      </c>
      <c r="T11" s="11">
        <v>691.1</v>
      </c>
      <c r="U11" s="1">
        <f t="shared" si="2"/>
        <v>666.4</v>
      </c>
      <c r="V11">
        <f t="shared" si="3"/>
        <v>35.244388300456706</v>
      </c>
    </row>
    <row r="12" spans="1:22" ht="16.5" thickTop="1" thickBot="1" x14ac:dyDescent="0.3">
      <c r="A12" s="9">
        <v>54</v>
      </c>
      <c r="B12" s="9" t="s">
        <v>40</v>
      </c>
      <c r="C12" s="9" t="s">
        <v>28</v>
      </c>
      <c r="D12" s="9" t="s">
        <v>41</v>
      </c>
      <c r="E12" s="9">
        <v>6</v>
      </c>
      <c r="F12" s="10" t="s">
        <v>38</v>
      </c>
      <c r="G12" s="15">
        <v>0.01</v>
      </c>
      <c r="H12" s="1">
        <v>1</v>
      </c>
      <c r="I12" s="1">
        <v>2</v>
      </c>
      <c r="J12" s="1">
        <v>1</v>
      </c>
      <c r="K12">
        <f t="shared" si="0"/>
        <v>1.3333333333333333</v>
      </c>
      <c r="M12" s="11">
        <v>1</v>
      </c>
      <c r="N12" s="11">
        <v>3</v>
      </c>
      <c r="O12" s="11">
        <v>1</v>
      </c>
      <c r="P12" s="11">
        <f t="shared" si="1"/>
        <v>1.6666666666666667</v>
      </c>
      <c r="R12" s="11">
        <v>24.8</v>
      </c>
      <c r="S12" s="11">
        <v>769.5</v>
      </c>
      <c r="T12" s="11">
        <v>540.70000000000005</v>
      </c>
      <c r="U12" s="1">
        <f t="shared" si="2"/>
        <v>515.90000000000009</v>
      </c>
      <c r="V12">
        <f t="shared" si="3"/>
        <v>32.956465237166981</v>
      </c>
    </row>
    <row r="13" spans="1:22" ht="16.5" thickTop="1" thickBot="1" x14ac:dyDescent="0.3">
      <c r="A13" s="13">
        <v>66</v>
      </c>
      <c r="B13" s="13" t="s">
        <v>40</v>
      </c>
      <c r="C13" s="13" t="s">
        <v>29</v>
      </c>
      <c r="D13" s="13" t="s">
        <v>41</v>
      </c>
      <c r="E13" s="13">
        <v>6</v>
      </c>
      <c r="F13" s="10" t="s">
        <v>38</v>
      </c>
      <c r="G13" s="15">
        <v>0.01</v>
      </c>
      <c r="H13" s="1">
        <v>1</v>
      </c>
      <c r="I13" s="1">
        <v>2</v>
      </c>
      <c r="J13" s="1">
        <v>1</v>
      </c>
      <c r="K13">
        <f t="shared" si="0"/>
        <v>1.3333333333333333</v>
      </c>
      <c r="M13" s="11">
        <v>1</v>
      </c>
      <c r="N13" s="11">
        <v>3</v>
      </c>
      <c r="O13" s="11">
        <v>1</v>
      </c>
      <c r="P13" s="11">
        <f t="shared" si="1"/>
        <v>1.6666666666666667</v>
      </c>
      <c r="R13" s="11">
        <v>24.8</v>
      </c>
      <c r="S13" s="11">
        <v>989.9</v>
      </c>
      <c r="T13" s="11">
        <v>682.3</v>
      </c>
      <c r="U13" s="1">
        <f t="shared" si="2"/>
        <v>657.5</v>
      </c>
      <c r="V13">
        <f t="shared" si="3"/>
        <v>33.57914940903121</v>
      </c>
    </row>
    <row r="14" spans="1:22" ht="16.5" thickTop="1" thickBot="1" x14ac:dyDescent="0.3">
      <c r="A14" s="9">
        <v>9</v>
      </c>
      <c r="B14" s="9" t="s">
        <v>46</v>
      </c>
      <c r="C14" s="9" t="s">
        <v>21</v>
      </c>
      <c r="D14" s="9" t="s">
        <v>47</v>
      </c>
      <c r="E14" s="9">
        <v>9</v>
      </c>
      <c r="F14" s="1" t="s">
        <v>38</v>
      </c>
      <c r="G14" s="15">
        <v>0.02</v>
      </c>
      <c r="H14" s="1">
        <v>1</v>
      </c>
      <c r="I14" s="1">
        <v>2</v>
      </c>
      <c r="J14" s="1">
        <v>1</v>
      </c>
      <c r="K14">
        <f t="shared" si="0"/>
        <v>1.3333333333333333</v>
      </c>
      <c r="M14" s="11">
        <v>1</v>
      </c>
      <c r="N14" s="11">
        <v>3</v>
      </c>
      <c r="O14" s="11">
        <v>1</v>
      </c>
      <c r="P14" s="11">
        <f t="shared" si="1"/>
        <v>1.6666666666666667</v>
      </c>
      <c r="R14" s="11">
        <v>24.7</v>
      </c>
      <c r="S14" s="11">
        <v>941.5</v>
      </c>
      <c r="T14" s="11">
        <v>674.2</v>
      </c>
      <c r="U14" s="1">
        <f t="shared" si="2"/>
        <v>649.5</v>
      </c>
      <c r="V14">
        <f t="shared" si="3"/>
        <v>31.014338821030268</v>
      </c>
    </row>
    <row r="15" spans="1:22" ht="16.5" thickTop="1" thickBot="1" x14ac:dyDescent="0.3">
      <c r="A15" s="9">
        <v>21</v>
      </c>
      <c r="B15" s="9" t="s">
        <v>46</v>
      </c>
      <c r="C15" s="9" t="s">
        <v>25</v>
      </c>
      <c r="D15" s="9" t="s">
        <v>47</v>
      </c>
      <c r="E15" s="9">
        <v>9</v>
      </c>
      <c r="F15" s="1" t="s">
        <v>38</v>
      </c>
      <c r="G15" s="15">
        <v>0.02</v>
      </c>
      <c r="H15" s="1">
        <v>1</v>
      </c>
      <c r="I15" s="1">
        <v>3</v>
      </c>
      <c r="J15" s="1">
        <v>2</v>
      </c>
      <c r="K15">
        <f t="shared" si="0"/>
        <v>2</v>
      </c>
      <c r="M15" s="11">
        <v>1</v>
      </c>
      <c r="N15" s="11">
        <v>2</v>
      </c>
      <c r="O15" s="11">
        <v>1</v>
      </c>
      <c r="P15" s="11">
        <f t="shared" si="1"/>
        <v>1.3333333333333333</v>
      </c>
      <c r="R15" s="11">
        <v>24.8</v>
      </c>
      <c r="S15" s="11">
        <v>969.9</v>
      </c>
      <c r="T15" s="11">
        <v>657.2</v>
      </c>
      <c r="U15" s="1">
        <f t="shared" si="2"/>
        <v>632.40000000000009</v>
      </c>
      <c r="V15">
        <f t="shared" si="3"/>
        <v>34.79740179399937</v>
      </c>
    </row>
    <row r="16" spans="1:22" ht="16.5" thickTop="1" thickBot="1" x14ac:dyDescent="0.3">
      <c r="A16" s="9">
        <v>33</v>
      </c>
      <c r="B16" s="9" t="s">
        <v>46</v>
      </c>
      <c r="C16" s="9" t="s">
        <v>26</v>
      </c>
      <c r="D16" s="9" t="s">
        <v>47</v>
      </c>
      <c r="E16" s="9">
        <v>9</v>
      </c>
      <c r="F16" s="1" t="s">
        <v>38</v>
      </c>
      <c r="G16" s="15">
        <v>0.02</v>
      </c>
      <c r="H16" s="1">
        <v>2</v>
      </c>
      <c r="I16" s="1">
        <v>3</v>
      </c>
      <c r="J16" s="1">
        <v>1</v>
      </c>
      <c r="K16">
        <f t="shared" si="0"/>
        <v>2</v>
      </c>
      <c r="M16" s="11">
        <v>1</v>
      </c>
      <c r="N16" s="11">
        <v>3</v>
      </c>
      <c r="O16" s="11">
        <v>1</v>
      </c>
      <c r="P16" s="11">
        <f t="shared" si="1"/>
        <v>1.6666666666666667</v>
      </c>
      <c r="R16" s="11">
        <v>24.7</v>
      </c>
      <c r="S16" s="11">
        <v>656.6</v>
      </c>
      <c r="T16" s="11">
        <v>463.3</v>
      </c>
      <c r="U16" s="1">
        <f t="shared" si="2"/>
        <v>438.6</v>
      </c>
      <c r="V16">
        <f t="shared" si="3"/>
        <v>33.201340237587573</v>
      </c>
    </row>
    <row r="17" spans="1:22" ht="16.5" thickTop="1" thickBot="1" x14ac:dyDescent="0.3">
      <c r="A17" s="9">
        <v>45</v>
      </c>
      <c r="B17" s="9" t="s">
        <v>46</v>
      </c>
      <c r="C17" s="9" t="s">
        <v>27</v>
      </c>
      <c r="D17" s="9" t="s">
        <v>47</v>
      </c>
      <c r="E17" s="9">
        <v>9</v>
      </c>
      <c r="F17" s="1" t="s">
        <v>38</v>
      </c>
      <c r="G17" s="15">
        <v>0.02</v>
      </c>
      <c r="H17" s="1">
        <v>1</v>
      </c>
      <c r="I17" s="1">
        <v>2</v>
      </c>
      <c r="J17" s="1">
        <v>1</v>
      </c>
      <c r="K17">
        <f t="shared" si="0"/>
        <v>1.3333333333333333</v>
      </c>
      <c r="M17" s="11">
        <v>2</v>
      </c>
      <c r="N17" s="11">
        <v>2</v>
      </c>
      <c r="O17" s="11">
        <v>1</v>
      </c>
      <c r="P17" s="11">
        <f t="shared" si="1"/>
        <v>1.6666666666666667</v>
      </c>
      <c r="R17" s="11">
        <v>24.7</v>
      </c>
      <c r="S17" s="11">
        <v>1051.7</v>
      </c>
      <c r="T17" s="11">
        <v>665.5</v>
      </c>
      <c r="U17" s="1">
        <f t="shared" si="2"/>
        <v>640.79999999999995</v>
      </c>
      <c r="V17">
        <f t="shared" si="3"/>
        <v>39.070077018161079</v>
      </c>
    </row>
    <row r="18" spans="1:22" ht="16.5" thickTop="1" thickBot="1" x14ac:dyDescent="0.3">
      <c r="A18" s="9">
        <v>57</v>
      </c>
      <c r="B18" s="9" t="s">
        <v>46</v>
      </c>
      <c r="C18" s="9" t="s">
        <v>28</v>
      </c>
      <c r="D18" s="9" t="s">
        <v>47</v>
      </c>
      <c r="E18" s="9">
        <v>9</v>
      </c>
      <c r="F18" s="1" t="s">
        <v>38</v>
      </c>
      <c r="G18" s="15">
        <v>0.02</v>
      </c>
      <c r="H18" s="1">
        <v>1</v>
      </c>
      <c r="I18" s="1">
        <v>2</v>
      </c>
      <c r="J18" s="1">
        <v>2</v>
      </c>
      <c r="K18">
        <f t="shared" si="0"/>
        <v>1.6666666666666667</v>
      </c>
      <c r="M18" s="11">
        <v>1</v>
      </c>
      <c r="N18" s="11">
        <v>3</v>
      </c>
      <c r="O18" s="11">
        <v>2</v>
      </c>
      <c r="P18" s="11">
        <f t="shared" si="1"/>
        <v>2</v>
      </c>
      <c r="R18" s="11">
        <v>24.7</v>
      </c>
      <c r="S18" s="4">
        <v>735.8</v>
      </c>
      <c r="T18" s="11">
        <v>494.1</v>
      </c>
      <c r="U18" s="1">
        <f t="shared" si="2"/>
        <v>469.40000000000003</v>
      </c>
      <c r="V18">
        <f t="shared" si="3"/>
        <v>36.205490622451748</v>
      </c>
    </row>
    <row r="19" spans="1:22" ht="16.5" thickTop="1" thickBot="1" x14ac:dyDescent="0.3">
      <c r="A19" s="14">
        <v>69</v>
      </c>
      <c r="B19" s="9" t="s">
        <v>46</v>
      </c>
      <c r="C19" s="9" t="s">
        <v>29</v>
      </c>
      <c r="D19" s="9" t="s">
        <v>47</v>
      </c>
      <c r="E19" s="9">
        <v>9</v>
      </c>
      <c r="F19" s="1" t="s">
        <v>38</v>
      </c>
      <c r="G19" s="15">
        <v>0.02</v>
      </c>
      <c r="H19" s="1">
        <v>1</v>
      </c>
      <c r="I19" s="1">
        <v>3</v>
      </c>
      <c r="J19" s="1">
        <v>1</v>
      </c>
      <c r="K19">
        <f t="shared" si="0"/>
        <v>1.6666666666666667</v>
      </c>
      <c r="M19" s="11">
        <v>1</v>
      </c>
      <c r="N19" s="11">
        <v>2</v>
      </c>
      <c r="O19" s="11">
        <v>1</v>
      </c>
      <c r="P19" s="11">
        <f t="shared" si="1"/>
        <v>1.3333333333333333</v>
      </c>
      <c r="R19" s="11">
        <v>24.8</v>
      </c>
      <c r="S19" s="11">
        <v>889.6</v>
      </c>
      <c r="T19" s="11">
        <v>680.2</v>
      </c>
      <c r="U19" s="1">
        <f t="shared" si="2"/>
        <v>655.40000000000009</v>
      </c>
      <c r="V19">
        <f t="shared" si="3"/>
        <v>26.326438848920851</v>
      </c>
    </row>
    <row r="20" spans="1:22" ht="16.5" thickTop="1" thickBot="1" x14ac:dyDescent="0.3">
      <c r="A20" s="9">
        <v>10</v>
      </c>
      <c r="B20" s="9" t="s">
        <v>48</v>
      </c>
      <c r="C20" s="9" t="s">
        <v>21</v>
      </c>
      <c r="D20" s="9" t="s">
        <v>49</v>
      </c>
      <c r="E20" s="9">
        <v>10</v>
      </c>
      <c r="F20" s="1" t="s">
        <v>53</v>
      </c>
      <c r="G20" s="15">
        <v>0.01</v>
      </c>
      <c r="H20" s="1">
        <v>1</v>
      </c>
      <c r="I20" s="1">
        <v>2</v>
      </c>
      <c r="J20" s="1">
        <v>1</v>
      </c>
      <c r="K20">
        <f t="shared" si="0"/>
        <v>1.3333333333333333</v>
      </c>
      <c r="M20" s="11">
        <v>1</v>
      </c>
      <c r="N20" s="11">
        <v>3</v>
      </c>
      <c r="O20" s="11">
        <v>2</v>
      </c>
      <c r="P20" s="11">
        <f t="shared" si="1"/>
        <v>2</v>
      </c>
      <c r="R20" s="11">
        <v>24.8</v>
      </c>
      <c r="S20" s="11">
        <v>909.7</v>
      </c>
      <c r="T20" s="11">
        <v>601.9</v>
      </c>
      <c r="U20" s="1">
        <f t="shared" si="2"/>
        <v>577.1</v>
      </c>
      <c r="V20">
        <f t="shared" si="3"/>
        <v>36.561503792459057</v>
      </c>
    </row>
    <row r="21" spans="1:22" ht="16.5" thickTop="1" thickBot="1" x14ac:dyDescent="0.3">
      <c r="A21" s="9">
        <v>22</v>
      </c>
      <c r="B21" s="9" t="s">
        <v>48</v>
      </c>
      <c r="C21" s="9" t="s">
        <v>25</v>
      </c>
      <c r="D21" s="9" t="s">
        <v>49</v>
      </c>
      <c r="E21" s="9">
        <v>10</v>
      </c>
      <c r="F21" s="1" t="s">
        <v>53</v>
      </c>
      <c r="G21" s="15">
        <v>0.01</v>
      </c>
      <c r="H21" s="1">
        <v>1</v>
      </c>
      <c r="I21" s="1">
        <v>3</v>
      </c>
      <c r="J21" s="1">
        <v>2</v>
      </c>
      <c r="K21">
        <f t="shared" si="0"/>
        <v>2</v>
      </c>
      <c r="M21" s="11">
        <v>1</v>
      </c>
      <c r="N21" s="11">
        <v>3</v>
      </c>
      <c r="O21" s="11">
        <v>1</v>
      </c>
      <c r="P21" s="11">
        <f t="shared" si="1"/>
        <v>1.6666666666666667</v>
      </c>
      <c r="R21" s="11">
        <v>24.8</v>
      </c>
      <c r="S21" s="11">
        <v>1017.1</v>
      </c>
      <c r="T21" s="11">
        <v>685.3</v>
      </c>
      <c r="U21" s="1">
        <f t="shared" si="2"/>
        <v>660.5</v>
      </c>
      <c r="V21">
        <f t="shared" si="3"/>
        <v>35.060466030872092</v>
      </c>
    </row>
    <row r="22" spans="1:22" ht="16.5" thickTop="1" thickBot="1" x14ac:dyDescent="0.3">
      <c r="A22" s="9">
        <v>34</v>
      </c>
      <c r="B22" s="9" t="s">
        <v>48</v>
      </c>
      <c r="C22" s="9" t="s">
        <v>26</v>
      </c>
      <c r="D22" s="9" t="s">
        <v>49</v>
      </c>
      <c r="E22" s="9">
        <v>10</v>
      </c>
      <c r="F22" s="1" t="s">
        <v>53</v>
      </c>
      <c r="G22" s="15">
        <v>0.01</v>
      </c>
      <c r="H22" s="1">
        <v>1</v>
      </c>
      <c r="I22" s="1">
        <v>3</v>
      </c>
      <c r="J22" s="1">
        <v>2</v>
      </c>
      <c r="K22">
        <f t="shared" si="0"/>
        <v>2</v>
      </c>
      <c r="M22" s="11">
        <v>1</v>
      </c>
      <c r="N22" s="11">
        <v>3</v>
      </c>
      <c r="O22" s="11">
        <v>1</v>
      </c>
      <c r="P22" s="11">
        <f t="shared" si="1"/>
        <v>1.6666666666666667</v>
      </c>
      <c r="R22" s="11">
        <v>24.8</v>
      </c>
      <c r="S22" s="11">
        <v>738.3</v>
      </c>
      <c r="T22" s="11">
        <v>514.20000000000005</v>
      </c>
      <c r="U22" s="1">
        <f t="shared" si="2"/>
        <v>489.40000000000003</v>
      </c>
      <c r="V22">
        <f t="shared" si="3"/>
        <v>33.712582960856011</v>
      </c>
    </row>
    <row r="23" spans="1:22" ht="16.5" thickTop="1" thickBot="1" x14ac:dyDescent="0.3">
      <c r="A23" s="9">
        <v>46</v>
      </c>
      <c r="B23" s="9" t="s">
        <v>48</v>
      </c>
      <c r="C23" s="9" t="s">
        <v>27</v>
      </c>
      <c r="D23" s="9" t="s">
        <v>49</v>
      </c>
      <c r="E23" s="9">
        <v>10</v>
      </c>
      <c r="F23" s="1" t="s">
        <v>53</v>
      </c>
      <c r="G23" s="15">
        <v>0.01</v>
      </c>
      <c r="H23" s="1">
        <v>1</v>
      </c>
      <c r="I23" s="1">
        <v>3</v>
      </c>
      <c r="J23" s="1">
        <v>1</v>
      </c>
      <c r="K23">
        <f t="shared" si="0"/>
        <v>1.6666666666666667</v>
      </c>
      <c r="M23" s="11">
        <v>1</v>
      </c>
      <c r="N23" s="11">
        <v>3</v>
      </c>
      <c r="O23" s="11">
        <v>1</v>
      </c>
      <c r="P23" s="11">
        <f t="shared" si="1"/>
        <v>1.6666666666666667</v>
      </c>
      <c r="R23" s="11">
        <v>24.8</v>
      </c>
      <c r="S23" s="11">
        <v>776.2</v>
      </c>
      <c r="T23" s="11">
        <v>545.6</v>
      </c>
      <c r="U23" s="1">
        <f t="shared" si="2"/>
        <v>520.80000000000007</v>
      </c>
      <c r="V23">
        <f t="shared" si="3"/>
        <v>32.903890749806749</v>
      </c>
    </row>
    <row r="24" spans="1:22" ht="16.5" thickTop="1" thickBot="1" x14ac:dyDescent="0.3">
      <c r="A24" s="9">
        <v>58</v>
      </c>
      <c r="B24" s="9" t="s">
        <v>48</v>
      </c>
      <c r="C24" s="9" t="s">
        <v>28</v>
      </c>
      <c r="D24" s="9" t="s">
        <v>49</v>
      </c>
      <c r="E24" s="9">
        <v>10</v>
      </c>
      <c r="F24" s="1" t="s">
        <v>53</v>
      </c>
      <c r="G24" s="15">
        <v>0.01</v>
      </c>
      <c r="H24" s="1">
        <v>1</v>
      </c>
      <c r="I24" s="1">
        <v>3</v>
      </c>
      <c r="J24" s="1">
        <v>1</v>
      </c>
      <c r="K24">
        <f t="shared" si="0"/>
        <v>1.6666666666666667</v>
      </c>
      <c r="M24" s="11">
        <v>1</v>
      </c>
      <c r="N24" s="11">
        <v>3</v>
      </c>
      <c r="O24" s="11">
        <v>1</v>
      </c>
      <c r="P24" s="11">
        <f t="shared" si="1"/>
        <v>1.6666666666666667</v>
      </c>
      <c r="R24" s="11">
        <v>24.8</v>
      </c>
      <c r="S24" s="11">
        <v>620</v>
      </c>
      <c r="T24" s="11">
        <v>457.2</v>
      </c>
      <c r="U24" s="1">
        <f t="shared" si="2"/>
        <v>432.4</v>
      </c>
      <c r="V24">
        <f t="shared" si="3"/>
        <v>30.258064516129036</v>
      </c>
    </row>
    <row r="25" spans="1:22" ht="16.5" thickTop="1" thickBot="1" x14ac:dyDescent="0.3">
      <c r="A25" s="9">
        <v>70</v>
      </c>
      <c r="B25" s="9" t="s">
        <v>48</v>
      </c>
      <c r="C25" s="9" t="s">
        <v>29</v>
      </c>
      <c r="D25" s="9" t="s">
        <v>49</v>
      </c>
      <c r="E25" s="9">
        <v>10</v>
      </c>
      <c r="F25" s="1" t="s">
        <v>53</v>
      </c>
      <c r="G25" s="15">
        <v>0.01</v>
      </c>
      <c r="H25" s="1">
        <v>1</v>
      </c>
      <c r="I25" s="1">
        <v>3</v>
      </c>
      <c r="J25" s="1">
        <v>1</v>
      </c>
      <c r="K25">
        <f t="shared" si="0"/>
        <v>1.6666666666666667</v>
      </c>
      <c r="M25" s="11">
        <v>1</v>
      </c>
      <c r="N25" s="11">
        <v>2</v>
      </c>
      <c r="O25" s="11">
        <v>1</v>
      </c>
      <c r="P25" s="11">
        <f t="shared" si="1"/>
        <v>1.3333333333333333</v>
      </c>
      <c r="R25" s="11">
        <v>24.8</v>
      </c>
      <c r="S25" s="11">
        <v>848.2</v>
      </c>
      <c r="T25" s="11">
        <v>641.6</v>
      </c>
      <c r="U25" s="1">
        <f t="shared" si="2"/>
        <v>616.80000000000007</v>
      </c>
      <c r="V25">
        <f t="shared" si="3"/>
        <v>27.281301579816073</v>
      </c>
    </row>
    <row r="26" spans="1:22" ht="16.5" thickTop="1" thickBot="1" x14ac:dyDescent="0.3">
      <c r="A26" s="9">
        <v>11</v>
      </c>
      <c r="B26" s="9" t="s">
        <v>50</v>
      </c>
      <c r="C26" s="9" t="s">
        <v>21</v>
      </c>
      <c r="D26" s="9" t="s">
        <v>51</v>
      </c>
      <c r="E26" s="9">
        <v>11</v>
      </c>
      <c r="F26" s="1" t="s">
        <v>53</v>
      </c>
      <c r="G26" s="15">
        <v>0.02</v>
      </c>
      <c r="H26" s="1">
        <v>1</v>
      </c>
      <c r="I26" s="1">
        <v>3</v>
      </c>
      <c r="J26" s="1">
        <v>1</v>
      </c>
      <c r="K26">
        <f t="shared" si="0"/>
        <v>1.6666666666666667</v>
      </c>
      <c r="M26" s="11">
        <v>1</v>
      </c>
      <c r="N26" s="11">
        <v>3</v>
      </c>
      <c r="O26" s="11">
        <v>2</v>
      </c>
      <c r="P26" s="11">
        <f t="shared" si="1"/>
        <v>2</v>
      </c>
      <c r="R26" s="11">
        <v>24.7</v>
      </c>
      <c r="S26" s="11">
        <v>889.5</v>
      </c>
      <c r="T26" s="11">
        <v>592.6</v>
      </c>
      <c r="U26" s="1">
        <f t="shared" si="2"/>
        <v>567.9</v>
      </c>
      <c r="V26">
        <f t="shared" si="3"/>
        <v>36.155143338954474</v>
      </c>
    </row>
    <row r="27" spans="1:22" ht="16.5" thickTop="1" thickBot="1" x14ac:dyDescent="0.3">
      <c r="A27" s="9">
        <v>23</v>
      </c>
      <c r="B27" s="9" t="s">
        <v>50</v>
      </c>
      <c r="C27" s="9" t="s">
        <v>25</v>
      </c>
      <c r="D27" s="9" t="s">
        <v>51</v>
      </c>
      <c r="E27" s="9">
        <v>11</v>
      </c>
      <c r="F27" s="1" t="s">
        <v>53</v>
      </c>
      <c r="G27" s="15">
        <v>0.02</v>
      </c>
      <c r="H27" s="1">
        <v>1</v>
      </c>
      <c r="I27" s="1">
        <v>3</v>
      </c>
      <c r="J27" s="1">
        <v>2</v>
      </c>
      <c r="K27">
        <f t="shared" si="0"/>
        <v>2</v>
      </c>
      <c r="M27" s="11">
        <v>1</v>
      </c>
      <c r="N27" s="11">
        <v>3</v>
      </c>
      <c r="O27" s="11">
        <v>2</v>
      </c>
      <c r="P27" s="11">
        <f t="shared" si="1"/>
        <v>2</v>
      </c>
      <c r="R27" s="11">
        <v>24.8</v>
      </c>
      <c r="S27" s="11">
        <v>718.6</v>
      </c>
      <c r="T27" s="11">
        <v>462.1</v>
      </c>
      <c r="U27" s="1">
        <f t="shared" si="2"/>
        <v>437.3</v>
      </c>
      <c r="V27">
        <f t="shared" si="3"/>
        <v>39.145560812691343</v>
      </c>
    </row>
    <row r="28" spans="1:22" ht="16.5" thickTop="1" thickBot="1" x14ac:dyDescent="0.3">
      <c r="A28" s="9">
        <v>35</v>
      </c>
      <c r="B28" s="9" t="s">
        <v>50</v>
      </c>
      <c r="C28" s="9" t="s">
        <v>26</v>
      </c>
      <c r="D28" s="9" t="s">
        <v>51</v>
      </c>
      <c r="E28" s="9">
        <v>11</v>
      </c>
      <c r="F28" s="1" t="s">
        <v>53</v>
      </c>
      <c r="G28" s="15">
        <v>0.02</v>
      </c>
      <c r="H28" s="1">
        <v>1</v>
      </c>
      <c r="I28" s="1">
        <v>2</v>
      </c>
      <c r="J28" s="1">
        <v>2</v>
      </c>
      <c r="K28">
        <f t="shared" si="0"/>
        <v>1.6666666666666667</v>
      </c>
      <c r="M28" s="11">
        <v>1</v>
      </c>
      <c r="N28" s="11">
        <v>3</v>
      </c>
      <c r="O28" s="11">
        <v>1</v>
      </c>
      <c r="P28" s="11">
        <f t="shared" si="1"/>
        <v>1.6666666666666667</v>
      </c>
      <c r="R28" s="11">
        <v>24.8</v>
      </c>
      <c r="S28" s="11">
        <v>717.9</v>
      </c>
      <c r="T28" s="11">
        <v>514.20000000000005</v>
      </c>
      <c r="U28" s="1">
        <f t="shared" si="2"/>
        <v>489.40000000000003</v>
      </c>
      <c r="V28">
        <f t="shared" si="3"/>
        <v>31.828945535589909</v>
      </c>
    </row>
    <row r="29" spans="1:22" ht="16.5" thickTop="1" thickBot="1" x14ac:dyDescent="0.3">
      <c r="A29" s="9">
        <v>47</v>
      </c>
      <c r="B29" s="9" t="s">
        <v>50</v>
      </c>
      <c r="C29" s="9" t="s">
        <v>27</v>
      </c>
      <c r="D29" s="9" t="s">
        <v>51</v>
      </c>
      <c r="E29" s="9">
        <v>11</v>
      </c>
      <c r="F29" s="1" t="s">
        <v>53</v>
      </c>
      <c r="G29" s="15">
        <v>0.02</v>
      </c>
      <c r="H29" s="1">
        <v>1</v>
      </c>
      <c r="I29" s="1">
        <v>3</v>
      </c>
      <c r="J29" s="1">
        <v>1</v>
      </c>
      <c r="K29">
        <f t="shared" si="0"/>
        <v>1.6666666666666667</v>
      </c>
      <c r="M29" s="11">
        <v>1</v>
      </c>
      <c r="N29" s="11">
        <v>3</v>
      </c>
      <c r="O29" s="11">
        <v>2</v>
      </c>
      <c r="P29" s="11">
        <f t="shared" si="1"/>
        <v>2</v>
      </c>
      <c r="R29" s="11">
        <v>24.8</v>
      </c>
      <c r="S29" s="11">
        <v>805.8</v>
      </c>
      <c r="T29" s="11">
        <v>576.4</v>
      </c>
      <c r="U29" s="1">
        <f t="shared" si="2"/>
        <v>551.6</v>
      </c>
      <c r="V29">
        <f t="shared" si="3"/>
        <v>31.546289401836674</v>
      </c>
    </row>
    <row r="30" spans="1:22" ht="16.5" thickTop="1" thickBot="1" x14ac:dyDescent="0.3">
      <c r="A30" s="9">
        <v>59</v>
      </c>
      <c r="B30" s="9" t="s">
        <v>50</v>
      </c>
      <c r="C30" s="9" t="s">
        <v>28</v>
      </c>
      <c r="D30" s="9" t="s">
        <v>51</v>
      </c>
      <c r="E30" s="9">
        <v>11</v>
      </c>
      <c r="F30" s="1" t="s">
        <v>53</v>
      </c>
      <c r="G30" s="15">
        <v>0.02</v>
      </c>
      <c r="H30" s="1">
        <v>1</v>
      </c>
      <c r="I30" s="1">
        <v>3</v>
      </c>
      <c r="J30" s="1">
        <v>2</v>
      </c>
      <c r="K30">
        <f t="shared" ref="K30:K37" si="4">AVERAGE(H30:J30)</f>
        <v>2</v>
      </c>
      <c r="M30" s="11">
        <v>1</v>
      </c>
      <c r="N30" s="11">
        <v>3</v>
      </c>
      <c r="O30" s="11">
        <v>2</v>
      </c>
      <c r="P30" s="11">
        <f t="shared" ref="P30:P37" si="5">AVERAGE(M30:O30)</f>
        <v>2</v>
      </c>
      <c r="R30" s="11">
        <v>24.8</v>
      </c>
      <c r="S30" s="11">
        <v>777.2</v>
      </c>
      <c r="T30" s="11">
        <v>483.2</v>
      </c>
      <c r="U30" s="1">
        <f t="shared" ref="U30:U37" si="6">T30-R30</f>
        <v>458.4</v>
      </c>
      <c r="V30">
        <f t="shared" ref="V30:V37" si="7">((S30-U30)/S30)*100</f>
        <v>41.019042717447249</v>
      </c>
    </row>
    <row r="31" spans="1:22" ht="16.5" thickTop="1" thickBot="1" x14ac:dyDescent="0.3">
      <c r="A31" s="9">
        <v>71</v>
      </c>
      <c r="B31" s="9" t="s">
        <v>50</v>
      </c>
      <c r="C31" s="9" t="s">
        <v>29</v>
      </c>
      <c r="D31" s="9" t="s">
        <v>51</v>
      </c>
      <c r="E31" s="9">
        <v>11</v>
      </c>
      <c r="F31" s="1" t="s">
        <v>53</v>
      </c>
      <c r="G31" s="15">
        <v>0.02</v>
      </c>
      <c r="H31" s="1">
        <v>1</v>
      </c>
      <c r="I31" s="1">
        <v>2</v>
      </c>
      <c r="J31" s="1">
        <v>1</v>
      </c>
      <c r="K31">
        <f t="shared" si="4"/>
        <v>1.3333333333333333</v>
      </c>
      <c r="M31" s="11">
        <v>1</v>
      </c>
      <c r="N31" s="11">
        <v>3</v>
      </c>
      <c r="O31" s="11">
        <v>1</v>
      </c>
      <c r="P31" s="11">
        <f t="shared" si="5"/>
        <v>1.6666666666666667</v>
      </c>
      <c r="R31" s="11">
        <v>24.8</v>
      </c>
      <c r="S31" s="11">
        <v>991.3</v>
      </c>
      <c r="T31" s="11">
        <v>662.1</v>
      </c>
      <c r="U31" s="1">
        <f t="shared" si="6"/>
        <v>637.30000000000007</v>
      </c>
      <c r="V31">
        <f t="shared" si="7"/>
        <v>35.710682941591834</v>
      </c>
    </row>
    <row r="32" spans="1:22" ht="16.5" thickTop="1" thickBot="1" x14ac:dyDescent="0.3">
      <c r="A32" s="9">
        <v>12</v>
      </c>
      <c r="B32" s="9" t="s">
        <v>52</v>
      </c>
      <c r="C32" s="9" t="s">
        <v>21</v>
      </c>
      <c r="D32" s="9" t="s">
        <v>53</v>
      </c>
      <c r="E32" s="9">
        <v>12</v>
      </c>
      <c r="F32" s="1" t="s">
        <v>53</v>
      </c>
      <c r="G32" s="10">
        <v>0</v>
      </c>
      <c r="H32" s="1">
        <v>1</v>
      </c>
      <c r="I32" s="1">
        <v>3</v>
      </c>
      <c r="J32" s="1">
        <v>2</v>
      </c>
      <c r="K32">
        <f t="shared" si="4"/>
        <v>2</v>
      </c>
      <c r="M32" s="11">
        <v>1</v>
      </c>
      <c r="N32" s="11">
        <v>3</v>
      </c>
      <c r="O32" s="11">
        <v>3</v>
      </c>
      <c r="P32" s="11">
        <f t="shared" si="5"/>
        <v>2.3333333333333335</v>
      </c>
      <c r="R32" s="11">
        <v>24.8</v>
      </c>
      <c r="S32" s="11">
        <v>1057.5999999999999</v>
      </c>
      <c r="T32" s="11">
        <v>669.7</v>
      </c>
      <c r="U32" s="1">
        <f t="shared" si="6"/>
        <v>644.90000000000009</v>
      </c>
      <c r="V32">
        <f t="shared" si="7"/>
        <v>39.022314674735235</v>
      </c>
    </row>
    <row r="33" spans="1:22" ht="16.5" thickTop="1" thickBot="1" x14ac:dyDescent="0.3">
      <c r="A33" s="9">
        <v>24</v>
      </c>
      <c r="B33" s="9" t="s">
        <v>52</v>
      </c>
      <c r="C33" s="9" t="s">
        <v>25</v>
      </c>
      <c r="D33" s="9" t="s">
        <v>53</v>
      </c>
      <c r="E33" s="9">
        <v>12</v>
      </c>
      <c r="F33" s="1" t="s">
        <v>53</v>
      </c>
      <c r="G33" s="10">
        <v>0</v>
      </c>
      <c r="H33" s="1">
        <v>1</v>
      </c>
      <c r="I33" s="1">
        <v>3</v>
      </c>
      <c r="J33" s="1">
        <v>2</v>
      </c>
      <c r="K33">
        <f t="shared" si="4"/>
        <v>2</v>
      </c>
      <c r="M33" s="11">
        <v>2</v>
      </c>
      <c r="N33" s="11">
        <v>3</v>
      </c>
      <c r="O33" s="11">
        <v>2</v>
      </c>
      <c r="P33" s="11">
        <f t="shared" si="5"/>
        <v>2.3333333333333335</v>
      </c>
      <c r="R33" s="11">
        <v>24.8</v>
      </c>
      <c r="S33" s="11">
        <v>1143.8</v>
      </c>
      <c r="T33" s="11">
        <v>743.1</v>
      </c>
      <c r="U33" s="1">
        <f t="shared" si="6"/>
        <v>718.30000000000007</v>
      </c>
      <c r="V33">
        <f t="shared" si="7"/>
        <v>37.20055953838083</v>
      </c>
    </row>
    <row r="34" spans="1:22" ht="16.5" thickTop="1" thickBot="1" x14ac:dyDescent="0.3">
      <c r="A34" s="9">
        <v>36</v>
      </c>
      <c r="B34" s="9" t="s">
        <v>52</v>
      </c>
      <c r="C34" s="9" t="s">
        <v>26</v>
      </c>
      <c r="D34" s="9" t="s">
        <v>53</v>
      </c>
      <c r="E34" s="9">
        <v>12</v>
      </c>
      <c r="F34" s="1" t="s">
        <v>53</v>
      </c>
      <c r="G34" s="10">
        <v>0</v>
      </c>
      <c r="H34" s="1">
        <v>2</v>
      </c>
      <c r="I34" s="1">
        <v>3</v>
      </c>
      <c r="J34" s="1">
        <v>2</v>
      </c>
      <c r="K34">
        <f t="shared" si="4"/>
        <v>2.3333333333333335</v>
      </c>
      <c r="M34" s="11">
        <v>1</v>
      </c>
      <c r="N34" s="11">
        <v>3</v>
      </c>
      <c r="O34" s="11">
        <v>2</v>
      </c>
      <c r="P34" s="11">
        <f t="shared" si="5"/>
        <v>2</v>
      </c>
      <c r="R34" s="11">
        <v>24.7</v>
      </c>
      <c r="S34" s="11">
        <v>901.3</v>
      </c>
      <c r="T34" s="11">
        <v>589.29999999999995</v>
      </c>
      <c r="U34" s="1">
        <f t="shared" si="6"/>
        <v>564.59999999999991</v>
      </c>
      <c r="V34">
        <f t="shared" si="7"/>
        <v>37.35715078220349</v>
      </c>
    </row>
    <row r="35" spans="1:22" ht="16.5" thickTop="1" thickBot="1" x14ac:dyDescent="0.3">
      <c r="A35" s="9">
        <v>48</v>
      </c>
      <c r="B35" s="9" t="s">
        <v>52</v>
      </c>
      <c r="C35" s="9" t="s">
        <v>27</v>
      </c>
      <c r="D35" s="9" t="s">
        <v>53</v>
      </c>
      <c r="E35" s="9">
        <v>12</v>
      </c>
      <c r="F35" s="1" t="s">
        <v>53</v>
      </c>
      <c r="G35" s="10">
        <v>0</v>
      </c>
      <c r="H35" s="1">
        <v>1</v>
      </c>
      <c r="I35" s="1">
        <v>3</v>
      </c>
      <c r="J35" s="1">
        <v>2</v>
      </c>
      <c r="K35">
        <f t="shared" si="4"/>
        <v>2</v>
      </c>
      <c r="M35" s="11">
        <v>1</v>
      </c>
      <c r="N35" s="11">
        <v>3</v>
      </c>
      <c r="O35" s="11">
        <v>2</v>
      </c>
      <c r="P35" s="11">
        <f t="shared" si="5"/>
        <v>2</v>
      </c>
      <c r="R35" s="11">
        <v>24.8</v>
      </c>
      <c r="S35" s="11">
        <v>859.4</v>
      </c>
      <c r="T35" s="11">
        <v>521.20000000000005</v>
      </c>
      <c r="U35" s="1">
        <f t="shared" si="6"/>
        <v>496.40000000000003</v>
      </c>
      <c r="V35">
        <f t="shared" si="7"/>
        <v>42.238771235745865</v>
      </c>
    </row>
    <row r="36" spans="1:22" ht="16.5" thickTop="1" thickBot="1" x14ac:dyDescent="0.3">
      <c r="A36" s="14">
        <v>60</v>
      </c>
      <c r="B36" s="9" t="s">
        <v>52</v>
      </c>
      <c r="C36" s="9" t="s">
        <v>28</v>
      </c>
      <c r="D36" s="9" t="s">
        <v>53</v>
      </c>
      <c r="E36" s="9">
        <v>12</v>
      </c>
      <c r="F36" s="1" t="s">
        <v>53</v>
      </c>
      <c r="G36" s="10">
        <v>0</v>
      </c>
      <c r="H36" s="1">
        <v>1</v>
      </c>
      <c r="I36" s="1">
        <v>3</v>
      </c>
      <c r="J36" s="1">
        <v>1</v>
      </c>
      <c r="K36">
        <f t="shared" si="4"/>
        <v>1.6666666666666667</v>
      </c>
      <c r="M36" s="11">
        <v>1</v>
      </c>
      <c r="N36" s="11">
        <v>3</v>
      </c>
      <c r="O36" s="11">
        <v>2</v>
      </c>
      <c r="P36" s="11">
        <f t="shared" si="5"/>
        <v>2</v>
      </c>
      <c r="R36" s="11">
        <v>24.8</v>
      </c>
      <c r="S36" s="11">
        <v>913.2</v>
      </c>
      <c r="T36" s="11">
        <v>551.1</v>
      </c>
      <c r="U36" s="1">
        <f t="shared" si="6"/>
        <v>526.30000000000007</v>
      </c>
      <c r="V36">
        <f t="shared" si="7"/>
        <v>42.367498904949628</v>
      </c>
    </row>
    <row r="37" spans="1:22" ht="16.5" thickTop="1" thickBot="1" x14ac:dyDescent="0.3">
      <c r="A37" s="9">
        <v>72</v>
      </c>
      <c r="B37" s="9" t="s">
        <v>52</v>
      </c>
      <c r="C37" s="9" t="s">
        <v>29</v>
      </c>
      <c r="D37" s="9" t="s">
        <v>53</v>
      </c>
      <c r="E37" s="9">
        <v>12</v>
      </c>
      <c r="F37" s="1" t="s">
        <v>53</v>
      </c>
      <c r="G37" s="10">
        <v>0</v>
      </c>
      <c r="H37" s="1">
        <v>1</v>
      </c>
      <c r="I37" s="1">
        <v>3</v>
      </c>
      <c r="J37" s="1">
        <v>2</v>
      </c>
      <c r="K37">
        <f t="shared" si="4"/>
        <v>2</v>
      </c>
      <c r="M37" s="11">
        <v>1</v>
      </c>
      <c r="N37" s="11">
        <v>3</v>
      </c>
      <c r="O37" s="11">
        <v>2</v>
      </c>
      <c r="P37" s="11">
        <f t="shared" si="5"/>
        <v>2</v>
      </c>
      <c r="R37" s="11">
        <v>24.7</v>
      </c>
      <c r="S37" s="11">
        <v>1060.0999999999999</v>
      </c>
      <c r="T37" s="11">
        <v>701.4</v>
      </c>
      <c r="U37" s="1">
        <f t="shared" si="6"/>
        <v>676.69999999999993</v>
      </c>
      <c r="V37">
        <f t="shared" si="7"/>
        <v>36.166399396283374</v>
      </c>
    </row>
    <row r="38" spans="1:22" ht="15.75" thickTop="1" x14ac:dyDescent="0.25"/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9"/>
  <sheetViews>
    <sheetView workbookViewId="0">
      <selection activeCell="H10" sqref="H10"/>
    </sheetView>
  </sheetViews>
  <sheetFormatPr defaultRowHeight="15" x14ac:dyDescent="0.25"/>
  <sheetData>
    <row r="1" spans="1:8" ht="16.5" thickTop="1" thickBot="1" x14ac:dyDescent="0.3">
      <c r="A1" s="3" t="s">
        <v>2</v>
      </c>
      <c r="B1" s="4" t="s">
        <v>3</v>
      </c>
      <c r="C1" s="4" t="s">
        <v>4</v>
      </c>
      <c r="D1" s="4" t="s">
        <v>5</v>
      </c>
      <c r="E1" s="4" t="s">
        <v>6</v>
      </c>
      <c r="F1" s="5" t="s">
        <v>54</v>
      </c>
      <c r="G1" s="5" t="s">
        <v>8</v>
      </c>
      <c r="H1" t="s">
        <v>19</v>
      </c>
    </row>
    <row r="2" spans="1:8" ht="16.5" thickTop="1" thickBot="1" x14ac:dyDescent="0.3">
      <c r="A2" s="9">
        <v>5</v>
      </c>
      <c r="B2" s="9" t="s">
        <v>37</v>
      </c>
      <c r="C2" s="9" t="s">
        <v>21</v>
      </c>
      <c r="D2" s="9" t="s">
        <v>38</v>
      </c>
      <c r="E2" s="9">
        <v>5</v>
      </c>
      <c r="F2" s="10" t="s">
        <v>38</v>
      </c>
      <c r="G2" s="10">
        <v>0</v>
      </c>
      <c r="H2">
        <v>37.440081591024985</v>
      </c>
    </row>
    <row r="3" spans="1:8" ht="16.5" thickTop="1" thickBot="1" x14ac:dyDescent="0.3">
      <c r="A3" s="9">
        <v>17</v>
      </c>
      <c r="B3" s="9" t="s">
        <v>37</v>
      </c>
      <c r="C3" s="9" t="s">
        <v>25</v>
      </c>
      <c r="D3" s="9" t="s">
        <v>38</v>
      </c>
      <c r="E3" s="9">
        <v>5</v>
      </c>
      <c r="F3" s="10" t="s">
        <v>38</v>
      </c>
      <c r="G3" s="10">
        <v>0</v>
      </c>
      <c r="H3">
        <v>40.011555683952039</v>
      </c>
    </row>
    <row r="4" spans="1:8" ht="16.5" thickTop="1" thickBot="1" x14ac:dyDescent="0.3">
      <c r="A4" s="9">
        <v>29</v>
      </c>
      <c r="B4" s="9" t="s">
        <v>37</v>
      </c>
      <c r="C4" s="9" t="s">
        <v>26</v>
      </c>
      <c r="D4" s="9" t="s">
        <v>38</v>
      </c>
      <c r="E4" s="9">
        <v>5</v>
      </c>
      <c r="F4" s="10" t="s">
        <v>38</v>
      </c>
      <c r="G4" s="10">
        <v>0</v>
      </c>
      <c r="H4">
        <v>37.535357344899104</v>
      </c>
    </row>
    <row r="5" spans="1:8" ht="16.5" thickTop="1" thickBot="1" x14ac:dyDescent="0.3">
      <c r="A5" s="9">
        <v>41</v>
      </c>
      <c r="B5" s="9" t="s">
        <v>37</v>
      </c>
      <c r="C5" s="9" t="s">
        <v>27</v>
      </c>
      <c r="D5" s="9" t="s">
        <v>38</v>
      </c>
      <c r="E5" s="9">
        <v>5</v>
      </c>
      <c r="F5" s="10" t="s">
        <v>38</v>
      </c>
      <c r="G5" s="10">
        <v>0</v>
      </c>
      <c r="H5">
        <v>37.812394934439091</v>
      </c>
    </row>
    <row r="6" spans="1:8" ht="16.5" thickTop="1" thickBot="1" x14ac:dyDescent="0.3">
      <c r="A6" s="9">
        <v>53</v>
      </c>
      <c r="B6" s="9" t="s">
        <v>37</v>
      </c>
      <c r="C6" s="9" t="s">
        <v>28</v>
      </c>
      <c r="D6" s="9" t="s">
        <v>38</v>
      </c>
      <c r="E6" s="9">
        <v>5</v>
      </c>
      <c r="F6" s="10" t="s">
        <v>38</v>
      </c>
      <c r="G6" s="10">
        <v>0</v>
      </c>
      <c r="H6">
        <v>39.059066821765548</v>
      </c>
    </row>
    <row r="7" spans="1:8" ht="16.5" thickTop="1" thickBot="1" x14ac:dyDescent="0.3">
      <c r="A7" s="9">
        <v>65</v>
      </c>
      <c r="B7" s="9" t="s">
        <v>37</v>
      </c>
      <c r="C7" s="9" t="s">
        <v>29</v>
      </c>
      <c r="D7" s="9" t="s">
        <v>38</v>
      </c>
      <c r="E7" s="9">
        <v>5</v>
      </c>
      <c r="F7" s="10" t="s">
        <v>38</v>
      </c>
      <c r="G7" s="10">
        <v>0</v>
      </c>
      <c r="H7">
        <v>39.171939171939165</v>
      </c>
    </row>
    <row r="8" spans="1:8" ht="16.5" thickTop="1" thickBot="1" x14ac:dyDescent="0.3">
      <c r="A8" s="9">
        <v>6</v>
      </c>
      <c r="B8" s="9" t="s">
        <v>40</v>
      </c>
      <c r="C8" s="9" t="s">
        <v>21</v>
      </c>
      <c r="D8" s="9" t="s">
        <v>41</v>
      </c>
      <c r="E8" s="9">
        <v>6</v>
      </c>
      <c r="F8" s="10" t="s">
        <v>38</v>
      </c>
      <c r="G8" s="15">
        <v>0.01</v>
      </c>
      <c r="H8">
        <v>35.79848754448399</v>
      </c>
    </row>
    <row r="9" spans="1:8" ht="16.5" thickTop="1" thickBot="1" x14ac:dyDescent="0.3">
      <c r="A9" s="9">
        <v>18</v>
      </c>
      <c r="B9" s="9" t="s">
        <v>40</v>
      </c>
      <c r="C9" s="9" t="s">
        <v>25</v>
      </c>
      <c r="D9" s="9" t="s">
        <v>41</v>
      </c>
      <c r="E9" s="9">
        <v>6</v>
      </c>
      <c r="F9" s="10" t="s">
        <v>38</v>
      </c>
      <c r="G9" s="15">
        <v>0.01</v>
      </c>
      <c r="H9">
        <v>35.247148288973378</v>
      </c>
    </row>
    <row r="10" spans="1:8" ht="16.5" thickTop="1" thickBot="1" x14ac:dyDescent="0.3">
      <c r="A10" s="9">
        <v>30</v>
      </c>
      <c r="B10" s="9" t="s">
        <v>40</v>
      </c>
      <c r="C10" s="9" t="s">
        <v>26</v>
      </c>
      <c r="D10" s="9" t="s">
        <v>41</v>
      </c>
      <c r="E10" s="9">
        <v>6</v>
      </c>
      <c r="F10" s="10" t="s">
        <v>38</v>
      </c>
      <c r="G10" s="15">
        <v>0.01</v>
      </c>
      <c r="H10" t="s">
        <v>55</v>
      </c>
    </row>
    <row r="11" spans="1:8" ht="16.5" thickTop="1" thickBot="1" x14ac:dyDescent="0.3">
      <c r="A11" s="9">
        <v>42</v>
      </c>
      <c r="B11" s="9" t="s">
        <v>40</v>
      </c>
      <c r="C11" s="9" t="s">
        <v>27</v>
      </c>
      <c r="D11" s="9" t="s">
        <v>41</v>
      </c>
      <c r="E11" s="9">
        <v>6</v>
      </c>
      <c r="F11" s="10" t="s">
        <v>38</v>
      </c>
      <c r="G11" s="15">
        <v>0.01</v>
      </c>
      <c r="H11">
        <v>35.244388300456706</v>
      </c>
    </row>
    <row r="12" spans="1:8" ht="16.5" thickTop="1" thickBot="1" x14ac:dyDescent="0.3">
      <c r="A12" s="9">
        <v>54</v>
      </c>
      <c r="B12" s="9" t="s">
        <v>40</v>
      </c>
      <c r="C12" s="9" t="s">
        <v>28</v>
      </c>
      <c r="D12" s="9" t="s">
        <v>41</v>
      </c>
      <c r="E12" s="9">
        <v>6</v>
      </c>
      <c r="F12" s="10" t="s">
        <v>38</v>
      </c>
      <c r="G12" s="15">
        <v>0.01</v>
      </c>
      <c r="H12">
        <v>32.956465237166981</v>
      </c>
    </row>
    <row r="13" spans="1:8" ht="16.5" thickTop="1" thickBot="1" x14ac:dyDescent="0.3">
      <c r="A13" s="9">
        <v>66</v>
      </c>
      <c r="B13" s="9" t="s">
        <v>40</v>
      </c>
      <c r="C13" s="9" t="s">
        <v>29</v>
      </c>
      <c r="D13" s="9" t="s">
        <v>41</v>
      </c>
      <c r="E13" s="9">
        <v>6</v>
      </c>
      <c r="F13" s="10" t="s">
        <v>38</v>
      </c>
      <c r="G13" s="15">
        <v>0.01</v>
      </c>
      <c r="H13">
        <v>33.57914940903121</v>
      </c>
    </row>
    <row r="14" spans="1:8" ht="16.5" thickTop="1" thickBot="1" x14ac:dyDescent="0.3">
      <c r="A14" s="9">
        <v>9</v>
      </c>
      <c r="B14" s="9" t="s">
        <v>46</v>
      </c>
      <c r="C14" s="9" t="s">
        <v>21</v>
      </c>
      <c r="D14" s="9" t="s">
        <v>47</v>
      </c>
      <c r="E14" s="9">
        <v>9</v>
      </c>
      <c r="F14" s="1" t="s">
        <v>38</v>
      </c>
      <c r="G14" s="15">
        <v>0.02</v>
      </c>
      <c r="H14">
        <v>31.014338821030268</v>
      </c>
    </row>
    <row r="15" spans="1:8" ht="16.5" thickTop="1" thickBot="1" x14ac:dyDescent="0.3">
      <c r="A15" s="9">
        <v>21</v>
      </c>
      <c r="B15" s="9" t="s">
        <v>46</v>
      </c>
      <c r="C15" s="9" t="s">
        <v>25</v>
      </c>
      <c r="D15" s="9" t="s">
        <v>47</v>
      </c>
      <c r="E15" s="9">
        <v>9</v>
      </c>
      <c r="F15" s="1" t="s">
        <v>38</v>
      </c>
      <c r="G15" s="15">
        <v>0.02</v>
      </c>
      <c r="H15">
        <v>34.79740179399937</v>
      </c>
    </row>
    <row r="16" spans="1:8" ht="16.5" thickTop="1" thickBot="1" x14ac:dyDescent="0.3">
      <c r="A16" s="9">
        <v>33</v>
      </c>
      <c r="B16" s="9" t="s">
        <v>46</v>
      </c>
      <c r="C16" s="9" t="s">
        <v>26</v>
      </c>
      <c r="D16" s="9" t="s">
        <v>47</v>
      </c>
      <c r="E16" s="9">
        <v>9</v>
      </c>
      <c r="F16" s="1" t="s">
        <v>38</v>
      </c>
      <c r="G16" s="15">
        <v>0.02</v>
      </c>
      <c r="H16">
        <v>33.201340237587573</v>
      </c>
    </row>
    <row r="17" spans="1:8" ht="16.5" thickTop="1" thickBot="1" x14ac:dyDescent="0.3">
      <c r="A17" s="9">
        <v>45</v>
      </c>
      <c r="B17" s="9" t="s">
        <v>46</v>
      </c>
      <c r="C17" s="9" t="s">
        <v>27</v>
      </c>
      <c r="D17" s="9" t="s">
        <v>47</v>
      </c>
      <c r="E17" s="9">
        <v>9</v>
      </c>
      <c r="F17" s="1" t="s">
        <v>38</v>
      </c>
      <c r="G17" s="15">
        <v>0.02</v>
      </c>
      <c r="H17">
        <v>39.070077018161079</v>
      </c>
    </row>
    <row r="18" spans="1:8" ht="16.5" thickTop="1" thickBot="1" x14ac:dyDescent="0.3">
      <c r="A18" s="9">
        <v>57</v>
      </c>
      <c r="B18" s="9" t="s">
        <v>46</v>
      </c>
      <c r="C18" s="9" t="s">
        <v>28</v>
      </c>
      <c r="D18" s="9" t="s">
        <v>47</v>
      </c>
      <c r="E18" s="9">
        <v>9</v>
      </c>
      <c r="F18" s="1" t="s">
        <v>38</v>
      </c>
      <c r="G18" s="15">
        <v>0.02</v>
      </c>
      <c r="H18">
        <v>36.205490622451748</v>
      </c>
    </row>
    <row r="19" spans="1:8" ht="16.5" thickTop="1" thickBot="1" x14ac:dyDescent="0.3">
      <c r="A19" s="9">
        <v>69</v>
      </c>
      <c r="B19" s="9" t="s">
        <v>46</v>
      </c>
      <c r="C19" s="9" t="s">
        <v>29</v>
      </c>
      <c r="D19" s="9" t="s">
        <v>47</v>
      </c>
      <c r="E19" s="9">
        <v>9</v>
      </c>
      <c r="F19" s="1" t="s">
        <v>38</v>
      </c>
      <c r="G19" s="15">
        <v>0.02</v>
      </c>
      <c r="H19">
        <v>26.326438848920851</v>
      </c>
    </row>
    <row r="20" spans="1:8" ht="16.5" thickTop="1" thickBot="1" x14ac:dyDescent="0.3">
      <c r="A20" s="9">
        <v>10</v>
      </c>
      <c r="B20" s="9" t="s">
        <v>48</v>
      </c>
      <c r="C20" s="9" t="s">
        <v>21</v>
      </c>
      <c r="D20" s="9" t="s">
        <v>49</v>
      </c>
      <c r="E20" s="9">
        <v>10</v>
      </c>
      <c r="F20" s="1" t="s">
        <v>53</v>
      </c>
      <c r="G20" s="15">
        <v>0.01</v>
      </c>
      <c r="H20">
        <v>36.561503792459057</v>
      </c>
    </row>
    <row r="21" spans="1:8" ht="16.5" thickTop="1" thickBot="1" x14ac:dyDescent="0.3">
      <c r="A21" s="9">
        <v>22</v>
      </c>
      <c r="B21" s="9" t="s">
        <v>48</v>
      </c>
      <c r="C21" s="9" t="s">
        <v>25</v>
      </c>
      <c r="D21" s="9" t="s">
        <v>49</v>
      </c>
      <c r="E21" s="9">
        <v>10</v>
      </c>
      <c r="F21" s="1" t="s">
        <v>53</v>
      </c>
      <c r="G21" s="15">
        <v>0.01</v>
      </c>
      <c r="H21">
        <v>35.060466030872092</v>
      </c>
    </row>
    <row r="22" spans="1:8" ht="16.5" thickTop="1" thickBot="1" x14ac:dyDescent="0.3">
      <c r="A22" s="9">
        <v>34</v>
      </c>
      <c r="B22" s="9" t="s">
        <v>48</v>
      </c>
      <c r="C22" s="9" t="s">
        <v>26</v>
      </c>
      <c r="D22" s="9" t="s">
        <v>49</v>
      </c>
      <c r="E22" s="9">
        <v>10</v>
      </c>
      <c r="F22" s="1" t="s">
        <v>53</v>
      </c>
      <c r="G22" s="15">
        <v>0.01</v>
      </c>
      <c r="H22">
        <v>33.712582960856011</v>
      </c>
    </row>
    <row r="23" spans="1:8" ht="16.5" thickTop="1" thickBot="1" x14ac:dyDescent="0.3">
      <c r="A23" s="9">
        <v>46</v>
      </c>
      <c r="B23" s="9" t="s">
        <v>48</v>
      </c>
      <c r="C23" s="9" t="s">
        <v>27</v>
      </c>
      <c r="D23" s="9" t="s">
        <v>49</v>
      </c>
      <c r="E23" s="9">
        <v>10</v>
      </c>
      <c r="F23" s="1" t="s">
        <v>53</v>
      </c>
      <c r="G23" s="15">
        <v>0.01</v>
      </c>
      <c r="H23">
        <v>32.903890749806749</v>
      </c>
    </row>
    <row r="24" spans="1:8" ht="16.5" thickTop="1" thickBot="1" x14ac:dyDescent="0.3">
      <c r="A24" s="9">
        <v>58</v>
      </c>
      <c r="B24" s="9" t="s">
        <v>48</v>
      </c>
      <c r="C24" s="9" t="s">
        <v>28</v>
      </c>
      <c r="D24" s="9" t="s">
        <v>49</v>
      </c>
      <c r="E24" s="9">
        <v>10</v>
      </c>
      <c r="F24" s="1" t="s">
        <v>53</v>
      </c>
      <c r="G24" s="15">
        <v>0.01</v>
      </c>
      <c r="H24">
        <v>30.258064516129036</v>
      </c>
    </row>
    <row r="25" spans="1:8" ht="16.5" thickTop="1" thickBot="1" x14ac:dyDescent="0.3">
      <c r="A25" s="9">
        <v>70</v>
      </c>
      <c r="B25" s="9" t="s">
        <v>48</v>
      </c>
      <c r="C25" s="9" t="s">
        <v>29</v>
      </c>
      <c r="D25" s="9" t="s">
        <v>49</v>
      </c>
      <c r="E25" s="9">
        <v>10</v>
      </c>
      <c r="F25" s="1" t="s">
        <v>53</v>
      </c>
      <c r="G25" s="15">
        <v>0.01</v>
      </c>
      <c r="H25">
        <v>27.281301579816073</v>
      </c>
    </row>
    <row r="26" spans="1:8" ht="16.5" thickTop="1" thickBot="1" x14ac:dyDescent="0.3">
      <c r="A26" s="9">
        <v>11</v>
      </c>
      <c r="B26" s="9" t="s">
        <v>50</v>
      </c>
      <c r="C26" s="9" t="s">
        <v>21</v>
      </c>
      <c r="D26" s="9" t="s">
        <v>51</v>
      </c>
      <c r="E26" s="9">
        <v>11</v>
      </c>
      <c r="F26" s="1" t="s">
        <v>53</v>
      </c>
      <c r="G26" s="15">
        <v>0.02</v>
      </c>
      <c r="H26">
        <v>36.155143338954474</v>
      </c>
    </row>
    <row r="27" spans="1:8" ht="16.5" thickTop="1" thickBot="1" x14ac:dyDescent="0.3">
      <c r="A27" s="9">
        <v>23</v>
      </c>
      <c r="B27" s="9" t="s">
        <v>50</v>
      </c>
      <c r="C27" s="9" t="s">
        <v>25</v>
      </c>
      <c r="D27" s="9" t="s">
        <v>51</v>
      </c>
      <c r="E27" s="9">
        <v>11</v>
      </c>
      <c r="F27" s="1" t="s">
        <v>53</v>
      </c>
      <c r="G27" s="15">
        <v>0.02</v>
      </c>
      <c r="H27">
        <v>39.145560812691343</v>
      </c>
    </row>
    <row r="28" spans="1:8" ht="16.5" thickTop="1" thickBot="1" x14ac:dyDescent="0.3">
      <c r="A28" s="9">
        <v>35</v>
      </c>
      <c r="B28" s="9" t="s">
        <v>50</v>
      </c>
      <c r="C28" s="9" t="s">
        <v>26</v>
      </c>
      <c r="D28" s="9" t="s">
        <v>51</v>
      </c>
      <c r="E28" s="9">
        <v>11</v>
      </c>
      <c r="F28" s="1" t="s">
        <v>53</v>
      </c>
      <c r="G28" s="15">
        <v>0.02</v>
      </c>
      <c r="H28">
        <v>31.828945535589909</v>
      </c>
    </row>
    <row r="29" spans="1:8" ht="16.5" thickTop="1" thickBot="1" x14ac:dyDescent="0.3">
      <c r="A29" s="9">
        <v>47</v>
      </c>
      <c r="B29" s="9" t="s">
        <v>50</v>
      </c>
      <c r="C29" s="9" t="s">
        <v>27</v>
      </c>
      <c r="D29" s="9" t="s">
        <v>51</v>
      </c>
      <c r="E29" s="9">
        <v>11</v>
      </c>
      <c r="F29" s="1" t="s">
        <v>53</v>
      </c>
      <c r="G29" s="15">
        <v>0.02</v>
      </c>
      <c r="H29">
        <v>31.546289401836674</v>
      </c>
    </row>
    <row r="30" spans="1:8" ht="16.5" thickTop="1" thickBot="1" x14ac:dyDescent="0.3">
      <c r="A30" s="9">
        <v>59</v>
      </c>
      <c r="B30" s="9" t="s">
        <v>50</v>
      </c>
      <c r="C30" s="9" t="s">
        <v>28</v>
      </c>
      <c r="D30" s="9" t="s">
        <v>51</v>
      </c>
      <c r="E30" s="9">
        <v>11</v>
      </c>
      <c r="F30" s="1" t="s">
        <v>53</v>
      </c>
      <c r="G30" s="15">
        <v>0.02</v>
      </c>
      <c r="H30">
        <v>41.019042717447249</v>
      </c>
    </row>
    <row r="31" spans="1:8" ht="16.5" thickTop="1" thickBot="1" x14ac:dyDescent="0.3">
      <c r="A31" s="9">
        <v>71</v>
      </c>
      <c r="B31" s="9" t="s">
        <v>50</v>
      </c>
      <c r="C31" s="9" t="s">
        <v>29</v>
      </c>
      <c r="D31" s="9" t="s">
        <v>51</v>
      </c>
      <c r="E31" s="9">
        <v>11</v>
      </c>
      <c r="F31" s="1" t="s">
        <v>53</v>
      </c>
      <c r="G31" s="15">
        <v>0.02</v>
      </c>
      <c r="H31">
        <v>35.710682941591834</v>
      </c>
    </row>
    <row r="32" spans="1:8" ht="16.5" thickTop="1" thickBot="1" x14ac:dyDescent="0.3">
      <c r="A32" s="9">
        <v>12</v>
      </c>
      <c r="B32" s="9" t="s">
        <v>52</v>
      </c>
      <c r="C32" s="9" t="s">
        <v>21</v>
      </c>
      <c r="D32" s="9" t="s">
        <v>53</v>
      </c>
      <c r="E32" s="9">
        <v>12</v>
      </c>
      <c r="F32" s="1" t="s">
        <v>53</v>
      </c>
      <c r="G32" s="10">
        <v>0</v>
      </c>
      <c r="H32">
        <v>39.022314674735235</v>
      </c>
    </row>
    <row r="33" spans="1:8" ht="16.5" thickTop="1" thickBot="1" x14ac:dyDescent="0.3">
      <c r="A33" s="9">
        <v>24</v>
      </c>
      <c r="B33" s="9" t="s">
        <v>52</v>
      </c>
      <c r="C33" s="9" t="s">
        <v>25</v>
      </c>
      <c r="D33" s="9" t="s">
        <v>53</v>
      </c>
      <c r="E33" s="9">
        <v>12</v>
      </c>
      <c r="F33" s="1" t="s">
        <v>53</v>
      </c>
      <c r="G33" s="10">
        <v>0</v>
      </c>
      <c r="H33">
        <v>37.20055953838083</v>
      </c>
    </row>
    <row r="34" spans="1:8" ht="16.5" thickTop="1" thickBot="1" x14ac:dyDescent="0.3">
      <c r="A34" s="9">
        <v>36</v>
      </c>
      <c r="B34" s="9" t="s">
        <v>52</v>
      </c>
      <c r="C34" s="9" t="s">
        <v>26</v>
      </c>
      <c r="D34" s="9" t="s">
        <v>53</v>
      </c>
      <c r="E34" s="9">
        <v>12</v>
      </c>
      <c r="F34" s="1" t="s">
        <v>53</v>
      </c>
      <c r="G34" s="10">
        <v>0</v>
      </c>
      <c r="H34">
        <v>37.35715078220349</v>
      </c>
    </row>
    <row r="35" spans="1:8" ht="16.5" thickTop="1" thickBot="1" x14ac:dyDescent="0.3">
      <c r="A35" s="9">
        <v>48</v>
      </c>
      <c r="B35" s="9" t="s">
        <v>52</v>
      </c>
      <c r="C35" s="9" t="s">
        <v>27</v>
      </c>
      <c r="D35" s="9" t="s">
        <v>53</v>
      </c>
      <c r="E35" s="9">
        <v>12</v>
      </c>
      <c r="F35" s="1" t="s">
        <v>53</v>
      </c>
      <c r="G35" s="10">
        <v>0</v>
      </c>
      <c r="H35">
        <v>42.238771235745865</v>
      </c>
    </row>
    <row r="36" spans="1:8" ht="16.5" thickTop="1" thickBot="1" x14ac:dyDescent="0.3">
      <c r="A36" s="9">
        <v>60</v>
      </c>
      <c r="B36" s="9" t="s">
        <v>52</v>
      </c>
      <c r="C36" s="9" t="s">
        <v>28</v>
      </c>
      <c r="D36" s="9" t="s">
        <v>53</v>
      </c>
      <c r="E36" s="9">
        <v>12</v>
      </c>
      <c r="F36" s="1" t="s">
        <v>53</v>
      </c>
      <c r="G36" s="10">
        <v>0</v>
      </c>
      <c r="H36">
        <v>42.367498904949628</v>
      </c>
    </row>
    <row r="37" spans="1:8" ht="16.5" thickTop="1" thickBot="1" x14ac:dyDescent="0.3">
      <c r="A37" s="9">
        <v>72</v>
      </c>
      <c r="B37" s="9" t="s">
        <v>52</v>
      </c>
      <c r="C37" s="9" t="s">
        <v>29</v>
      </c>
      <c r="D37" s="9" t="s">
        <v>53</v>
      </c>
      <c r="E37" s="9">
        <v>12</v>
      </c>
      <c r="F37" s="1" t="s">
        <v>53</v>
      </c>
      <c r="G37" s="10">
        <v>0</v>
      </c>
      <c r="H37">
        <v>36.166399396283374</v>
      </c>
    </row>
    <row r="38" spans="1:8" ht="16.5" thickTop="1" thickBot="1" x14ac:dyDescent="0.3">
      <c r="A38" s="9"/>
      <c r="B38" s="9"/>
      <c r="C38" s="9"/>
      <c r="D38" s="9"/>
      <c r="E38" s="9"/>
    </row>
    <row r="39" spans="1:8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2X3 opticell litter </vt:lpstr>
      <vt:lpstr>Sheet2</vt:lpstr>
    </vt:vector>
  </TitlesOfParts>
  <Company>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%username%</dc:creator>
  <cp:lastModifiedBy>Sarbast Qassim</cp:lastModifiedBy>
  <dcterms:created xsi:type="dcterms:W3CDTF">2016-07-05T00:22:31Z</dcterms:created>
  <dcterms:modified xsi:type="dcterms:W3CDTF">2017-11-07T05:58:28Z</dcterms:modified>
</cp:coreProperties>
</file>